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面板数据（人民币）" sheetId="4" r:id="rId1"/>
    <sheet name="美元" sheetId="6" r:id="rId2"/>
    <sheet name="原始数据" sheetId="7" r:id="rId3"/>
  </sheets>
  <definedNames>
    <definedName name="_xlnm._FilterDatabase" localSheetId="0" hidden="1">'面板数据（人民币）'!$A$1:$L$807</definedName>
    <definedName name="_xlnm._FilterDatabase" localSheetId="1" hidden="1">美元!$A$1:$I$745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37911</author>
  </authors>
  <commentList>
    <comment ref="A1" authorId="0">
      <text>
        <r>
          <rPr>
            <sz val="9"/>
            <rFont val="宋体"/>
            <charset val="134"/>
          </rPr>
          <t>更多数据：请关注公众号 【众鲤数据网】
官方网址：https://zldatas.com</t>
        </r>
      </text>
    </comment>
  </commentList>
</comments>
</file>

<file path=xl/comments2.xml><?xml version="1.0" encoding="utf-8"?>
<comments xmlns="http://schemas.openxmlformats.org/spreadsheetml/2006/main">
  <authors>
    <author>37911</author>
  </authors>
  <commentList>
    <comment ref="A1" authorId="0">
      <text>
        <r>
          <rPr>
            <sz val="9"/>
            <rFont val="宋体"/>
            <charset val="134"/>
          </rPr>
          <t>更多数据：请关注公众号 【众鲤数据网】
官方网址：https://zldatas.com</t>
        </r>
      </text>
    </comment>
  </commentList>
</comments>
</file>

<file path=xl/sharedStrings.xml><?xml version="1.0" encoding="utf-8"?>
<sst xmlns="http://schemas.openxmlformats.org/spreadsheetml/2006/main" count="2243" uniqueCount="119">
  <si>
    <t>年份</t>
  </si>
  <si>
    <t>省份</t>
  </si>
  <si>
    <t>进出口总额(亿元）</t>
  </si>
  <si>
    <t>GDP(亿元）</t>
  </si>
  <si>
    <t>外贸依存度</t>
  </si>
  <si>
    <t>进口总额（亿元）</t>
  </si>
  <si>
    <t>出口总额（亿元）</t>
  </si>
  <si>
    <t>进口贸易水平</t>
  </si>
  <si>
    <t>出口贸易水平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</si>
  <si>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</si>
  <si>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</si>
  <si>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</si>
  <si>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</si>
  <si>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</si>
  <si>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</si>
  <si>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</si>
  <si>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</si>
  <si>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r>
      <rPr>
        <sz val="10"/>
        <color theme="0"/>
        <rFont val="宋体"/>
        <charset val="0"/>
      </rPr>
      <t>更多数据：请关注公众号</t>
    </r>
    <r>
      <rPr>
        <sz val="10"/>
        <color theme="0"/>
        <rFont val="Arial"/>
        <charset val="0"/>
      </rPr>
      <t xml:space="preserve"> </t>
    </r>
    <r>
      <rPr>
        <sz val="10"/>
        <color theme="0"/>
        <rFont val="宋体"/>
        <charset val="0"/>
      </rPr>
      <t>【众鲤数据网】</t>
    </r>
  </si>
  <si>
    <t>上海</t>
  </si>
  <si>
    <r>
      <rPr>
        <sz val="10"/>
        <color theme="0"/>
        <rFont val="宋体"/>
        <charset val="0"/>
      </rPr>
      <t>官方网址：</t>
    </r>
    <r>
      <rPr>
        <sz val="10"/>
        <color theme="0"/>
        <rFont val="Arial"/>
        <charset val="0"/>
      </rPr>
      <t>https://zldatas.com</t>
    </r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</si>
  <si>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</si>
  <si>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</si>
  <si>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</si>
  <si>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</si>
  <si>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</si>
  <si>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</si>
  <si>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</si>
  <si>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</si>
  <si>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</si>
  <si>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</si>
  <si>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</si>
  <si>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</si>
  <si>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</si>
  <si>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</si>
  <si>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</si>
  <si>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</si>
  <si>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</si>
  <si>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</si>
  <si>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</si>
  <si>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</si>
  <si>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</si>
  <si>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</si>
  <si>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进出口总额（万美元）</t>
  </si>
  <si>
    <t>出口额（万美元）</t>
  </si>
  <si>
    <t>进口额（万美元）</t>
  </si>
  <si>
    <t>汇率</t>
  </si>
  <si>
    <t>进出口总额（亿美元）</t>
  </si>
  <si>
    <t>出口额（亿美元）</t>
  </si>
  <si>
    <t>进口额（亿美元）</t>
  </si>
  <si>
    <t>进出口总额（人民币亿元）</t>
  </si>
  <si>
    <t>出口额（人民币亿元）</t>
  </si>
  <si>
    <t>更多数据：请关注公众号 【众鲤数据网】</t>
  </si>
  <si>
    <t>官方网址：https://zldatas.com</t>
  </si>
  <si>
    <t>指标：经营单位所在地进出口总额(千美元)</t>
  </si>
  <si>
    <t>地区</t>
  </si>
  <si>
    <t>2020年</t>
  </si>
  <si>
    <t>2019年</t>
  </si>
  <si>
    <t>2018年</t>
  </si>
  <si>
    <t>2017年</t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</si>
  <si>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</si>
  <si>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</si>
  <si>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</si>
  <si>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</si>
  <si>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</si>
  <si>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</si>
  <si>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</si>
  <si>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</si>
  <si>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</si>
  <si>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</si>
  <si>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</si>
  <si>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</si>
  <si>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</si>
  <si>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</si>
  <si>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</si>
  <si>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</si>
  <si>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</si>
  <si>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</si>
  <si>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</si>
  <si>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</si>
  <si>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</si>
  <si>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</si>
  <si>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</si>
  <si>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</si>
  <si>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r>
      <rPr>
        <sz val="10"/>
        <rFont val="Arial"/>
        <charset val="0"/>
      </rPr>
      <t>21</t>
    </r>
    <r>
      <rPr>
        <sz val="10"/>
        <rFont val="宋体"/>
        <charset val="0"/>
      </rPr>
      <t>年和</t>
    </r>
    <r>
      <rPr>
        <sz val="10"/>
        <rFont val="Arial"/>
        <charset val="0"/>
      </rPr>
      <t>22</t>
    </r>
    <r>
      <rPr>
        <sz val="10"/>
        <rFont val="宋体"/>
        <charset val="0"/>
      </rPr>
      <t>年的数据可以直接从国家统计局和中国经济信息网获取，不用转换，故不在这边显示</t>
    </r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</si>
  <si>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</si>
  <si>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</si>
  <si>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</si>
  <si>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</si>
  <si>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</si>
  <si>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</si>
  <si>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</si>
  <si>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</si>
  <si>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</si>
  <si>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</si>
  <si>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</si>
  <si>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</si>
  <si>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</si>
  <si>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</si>
  <si>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</si>
  <si>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</si>
  <si>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</si>
  <si>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</si>
  <si>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</si>
  <si>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</si>
  <si>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</si>
  <si>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</si>
  <si>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/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</si>
  <si>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</si>
  <si>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</si>
  <si>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</si>
  <si>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</si>
  <si>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</si>
  <si>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</si>
  <si>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</si>
  <si>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</si>
  <si>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</si>
  <si>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注：进出口数据来源于海关总署。1978年为外贸业务统计数，1980年起为海关进出口统计数。</t>
  </si>
  <si>
    <t>指标：经营单位所在地出口总额(千美元)</t>
  </si>
  <si>
    <t>指标：经营单位所在地进口总额(千美元)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</si>
</sst>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_);[Red]\(0.0000\)"/>
    <numFmt numFmtId="181" formatCode="0.00_ "/>
    <numFmt numFmtId="182" formatCode="0.00_);[Red]\(0.00\)"/>
  </numFmts>
  <fonts count="29">
    <font>
      <sz val="10"/>
      <name val="Arial"/>
      <charset val="0"/>
    </font>
    <font>
      <b/>
      <sz val="10"/>
      <name val="Arial"/>
      <charset val="0"/>
    </font>
    <font>
      <sz val="10"/>
      <name val="宋体"/>
      <charset val="134"/>
    </font>
    <font>
      <sz val="10"/>
      <color theme="0"/>
      <name val="宋体"/>
      <charset val="0"/>
    </font>
    <font>
      <sz val="10"/>
      <name val="宋体"/>
      <charset val="0"/>
    </font>
    <font>
      <u/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0"/>
      <name val="Arial"/>
      <charset val="0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3" fillId="0" borderId="0" xfId="0" applyFont="1"/>
    <xf numFmtId="0" fontId="2" fillId="2" borderId="0" xfId="0" applyFont="1" applyFill="1"/>
    <xf numFmtId="0" fontId="4" fillId="2" borderId="0" xfId="0" applyFont="1" applyFill="1"/>
    <xf numFmtId="0" fontId="5" fillId="0" borderId="0" xfId="6" applyFont="1" applyAlignment="1"/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80" fontId="6" fillId="2" borderId="1" xfId="0" applyNumberFormat="1" applyFont="1" applyFill="1" applyBorder="1" applyAlignment="1">
      <alignment horizontal="center" vertical="center"/>
    </xf>
    <xf numFmtId="181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82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80" fontId="6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7DE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ldatas.com" TargetMode="Externa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01"/>
  <sheetViews>
    <sheetView tabSelected="1" workbookViewId="0">
      <selection activeCell="N18" sqref="N18"/>
    </sheetView>
  </sheetViews>
  <sheetFormatPr defaultColWidth="8.87962962962963" defaultRowHeight="27" customHeight="1"/>
  <cols>
    <col min="1" max="1" width="6.4537037037037" style="11" customWidth="1"/>
    <col min="2" max="2" width="8.87962962962963" style="11"/>
    <col min="3" max="3" width="17.8888888888889" style="12" customWidth="1"/>
    <col min="4" max="4" width="11.7777777777778" style="11" customWidth="1"/>
    <col min="5" max="5" width="15.8148148148148" style="13" customWidth="1"/>
    <col min="6" max="6" width="16.8888888888889" style="12" customWidth="1"/>
    <col min="7" max="7" width="17.8888888888889" style="12" customWidth="1"/>
    <col min="8" max="8" width="15.2222222222222" style="13" customWidth="1"/>
    <col min="9" max="9" width="15.3333333333333" style="13" customWidth="1"/>
  </cols>
  <sheetData>
    <row r="1" ht="21" customHeight="1" spans="1:9">
      <c r="A1" s="14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4" t="s">
        <v>5</v>
      </c>
      <c r="G1" s="14" t="s">
        <v>6</v>
      </c>
      <c r="H1" s="15" t="s">
        <v>7</v>
      </c>
      <c r="I1" s="15" t="s">
        <v>8</v>
      </c>
    </row>
    <row r="2" ht="14" customHeight="1" spans="1:9">
      <c r="A2" s="11">
        <v>2022</v>
      </c>
      <c r="B2" s="11" t="s">
        <v>9</v>
      </c>
      <c r="C2" s="16">
        <v>36420.1</v>
      </c>
      <c r="D2" s="17">
        <v>41610.9</v>
      </c>
      <c r="E2" s="13">
        <f t="shared" ref="E2:E33" si="0">C2/D2</f>
        <v>0.875253839739107</v>
      </c>
      <c r="F2" s="16">
        <v>30535.9</v>
      </c>
      <c r="G2" s="16">
        <v>5884.2</v>
      </c>
      <c r="H2" s="13">
        <f t="shared" ref="H2:H33" si="1">F2/D2</f>
        <v>0.733843776510482</v>
      </c>
      <c r="I2" s="13">
        <f t="shared" ref="I2:I33" si="2">G2/D2</f>
        <v>0.141410063228625</v>
      </c>
    </row>
    <row r="3" ht="14" customHeight="1" spans="1:9">
      <c r="A3" s="11">
        <v>2022</v>
      </c>
      <c r="B3" s="11" t="s">
        <v>10</v>
      </c>
      <c r="C3" s="16">
        <v>8302.3</v>
      </c>
      <c r="D3" s="17">
        <v>16311.34</v>
      </c>
      <c r="E3" s="13">
        <f t="shared" si="0"/>
        <v>0.508989451510422</v>
      </c>
      <c r="F3" s="16">
        <v>4573.2</v>
      </c>
      <c r="G3" s="16">
        <v>3729.1</v>
      </c>
      <c r="H3" s="13">
        <f t="shared" si="1"/>
        <v>0.280369362664257</v>
      </c>
      <c r="I3" s="13">
        <f t="shared" si="2"/>
        <v>0.228620088846165</v>
      </c>
    </row>
    <row r="4" ht="14" customHeight="1" spans="1:9">
      <c r="A4" s="11">
        <v>2022</v>
      </c>
      <c r="B4" s="11" t="s">
        <v>11</v>
      </c>
      <c r="C4" s="16">
        <v>5500.7</v>
      </c>
      <c r="D4" s="17">
        <v>42370.4</v>
      </c>
      <c r="E4" s="13">
        <f t="shared" si="0"/>
        <v>0.129824122500614</v>
      </c>
      <c r="F4" s="16">
        <v>2211.8</v>
      </c>
      <c r="G4" s="16">
        <v>3288.9</v>
      </c>
      <c r="H4" s="13">
        <f t="shared" si="1"/>
        <v>0.0522015369220022</v>
      </c>
      <c r="I4" s="13">
        <f t="shared" si="2"/>
        <v>0.0776225855786115</v>
      </c>
    </row>
    <row r="5" ht="14" customHeight="1" spans="1:9">
      <c r="A5" s="11">
        <v>2022</v>
      </c>
      <c r="B5" s="11" t="s">
        <v>12</v>
      </c>
      <c r="C5" s="16">
        <v>1831.3</v>
      </c>
      <c r="D5" s="17">
        <v>25642.59</v>
      </c>
      <c r="E5" s="13">
        <f t="shared" si="0"/>
        <v>0.0714163428889203</v>
      </c>
      <c r="F5" s="16">
        <v>630.5</v>
      </c>
      <c r="G5" s="16">
        <v>1200.8</v>
      </c>
      <c r="H5" s="13">
        <f t="shared" si="1"/>
        <v>0.0245879998861269</v>
      </c>
      <c r="I5" s="13">
        <f t="shared" si="2"/>
        <v>0.0468283430027934</v>
      </c>
    </row>
    <row r="6" ht="14" customHeight="1" spans="1:9">
      <c r="A6" s="11">
        <v>2022</v>
      </c>
      <c r="B6" s="11" t="s">
        <v>13</v>
      </c>
      <c r="C6" s="16">
        <v>1506.6</v>
      </c>
      <c r="D6" s="17">
        <v>23158.6</v>
      </c>
      <c r="E6" s="13">
        <f t="shared" si="0"/>
        <v>0.0650557460295527</v>
      </c>
      <c r="F6" s="16">
        <v>893.1</v>
      </c>
      <c r="G6" s="16">
        <v>613.4</v>
      </c>
      <c r="H6" s="13">
        <f t="shared" si="1"/>
        <v>0.0385645073536397</v>
      </c>
      <c r="I6" s="13">
        <f t="shared" si="2"/>
        <v>0.0264869206255991</v>
      </c>
    </row>
    <row r="7" ht="14" customHeight="1" spans="1:9">
      <c r="A7" s="11">
        <v>2022</v>
      </c>
      <c r="B7" s="11" t="s">
        <v>14</v>
      </c>
      <c r="C7" s="16">
        <v>7900.9</v>
      </c>
      <c r="D7" s="17">
        <v>28975.1</v>
      </c>
      <c r="E7" s="13">
        <f t="shared" si="0"/>
        <v>0.272678955378929</v>
      </c>
      <c r="F7" s="16">
        <v>4324.8</v>
      </c>
      <c r="G7" s="16">
        <v>3576.1</v>
      </c>
      <c r="H7" s="13">
        <f t="shared" si="1"/>
        <v>0.149259191512713</v>
      </c>
      <c r="I7" s="13">
        <f t="shared" si="2"/>
        <v>0.123419763866216</v>
      </c>
    </row>
    <row r="8" ht="14" customHeight="1" spans="1:9">
      <c r="A8" s="11">
        <v>2022</v>
      </c>
      <c r="B8" s="11" t="s">
        <v>15</v>
      </c>
      <c r="C8" s="16">
        <v>1559.4</v>
      </c>
      <c r="D8" s="17">
        <v>13070.24</v>
      </c>
      <c r="E8" s="13">
        <f t="shared" si="0"/>
        <v>0.119309209318268</v>
      </c>
      <c r="F8" s="16">
        <v>1057.2</v>
      </c>
      <c r="G8" s="16">
        <v>502.2</v>
      </c>
      <c r="H8" s="13">
        <f t="shared" si="1"/>
        <v>0.0808860434085373</v>
      </c>
      <c r="I8" s="13">
        <f t="shared" si="2"/>
        <v>0.0384231659097308</v>
      </c>
    </row>
    <row r="9" ht="14" customHeight="1" spans="1:12">
      <c r="A9" s="11">
        <v>2022</v>
      </c>
      <c r="B9" s="11" t="s">
        <v>16</v>
      </c>
      <c r="C9" s="16">
        <v>2651.5489</v>
      </c>
      <c r="D9" s="17">
        <v>15901</v>
      </c>
      <c r="E9" s="13">
        <f t="shared" si="0"/>
        <v>0.166753594113578</v>
      </c>
      <c r="F9" s="16">
        <v>2105.8</v>
      </c>
      <c r="G9" s="16">
        <v>545.7</v>
      </c>
      <c r="H9" s="13">
        <f t="shared" si="1"/>
        <v>0.132431922520596</v>
      </c>
      <c r="I9" s="13">
        <f t="shared" si="2"/>
        <v>0.0343185963146972</v>
      </c>
      <c r="L9" s="6" t="s">
        <v>17</v>
      </c>
    </row>
    <row r="10" ht="14" customHeight="1" spans="1:12">
      <c r="A10" s="11">
        <v>2022</v>
      </c>
      <c r="B10" s="11" t="s">
        <v>18</v>
      </c>
      <c r="C10" s="16">
        <v>41810.8</v>
      </c>
      <c r="D10" s="17">
        <v>44652.8</v>
      </c>
      <c r="E10" s="13">
        <f t="shared" si="0"/>
        <v>0.936353375376236</v>
      </c>
      <c r="F10" s="16">
        <v>24709.2</v>
      </c>
      <c r="G10" s="16">
        <v>17101.5</v>
      </c>
      <c r="H10" s="13">
        <f t="shared" si="1"/>
        <v>0.553362835029382</v>
      </c>
      <c r="I10" s="13">
        <f t="shared" si="2"/>
        <v>0.382988300845636</v>
      </c>
      <c r="L10" s="6" t="s">
        <v>19</v>
      </c>
    </row>
    <row r="11" ht="14" customHeight="1" spans="1:9">
      <c r="A11" s="11">
        <v>2022</v>
      </c>
      <c r="B11" s="11" t="s">
        <v>20</v>
      </c>
      <c r="C11" s="16">
        <v>54218.2</v>
      </c>
      <c r="D11" s="17">
        <v>122875.6</v>
      </c>
      <c r="E11" s="13">
        <f t="shared" si="0"/>
        <v>0.441244640921387</v>
      </c>
      <c r="F11" s="16">
        <v>19627.5</v>
      </c>
      <c r="G11" s="16">
        <v>34590.7</v>
      </c>
      <c r="H11" s="13">
        <f t="shared" si="1"/>
        <v>0.159734723574086</v>
      </c>
      <c r="I11" s="13">
        <f t="shared" si="2"/>
        <v>0.281509917347301</v>
      </c>
    </row>
    <row r="12" ht="14" customHeight="1" spans="1:9">
      <c r="A12" s="11">
        <v>2022</v>
      </c>
      <c r="B12" s="11" t="s">
        <v>21</v>
      </c>
      <c r="C12" s="16">
        <v>46827.9</v>
      </c>
      <c r="D12" s="17">
        <v>77715.4</v>
      </c>
      <c r="E12" s="13">
        <f t="shared" si="0"/>
        <v>0.60255625011259</v>
      </c>
      <c r="F12" s="16">
        <v>12494.6</v>
      </c>
      <c r="G12" s="16">
        <v>34333.3</v>
      </c>
      <c r="H12" s="13">
        <f t="shared" si="1"/>
        <v>0.160773797728636</v>
      </c>
      <c r="I12" s="13">
        <f t="shared" si="2"/>
        <v>0.441782452383955</v>
      </c>
    </row>
    <row r="13" ht="14" customHeight="1" spans="1:9">
      <c r="A13" s="11">
        <v>2022</v>
      </c>
      <c r="B13" s="11" t="s">
        <v>22</v>
      </c>
      <c r="C13" s="16">
        <v>7528.7</v>
      </c>
      <c r="D13" s="17">
        <v>45045</v>
      </c>
      <c r="E13" s="13">
        <f t="shared" si="0"/>
        <v>0.167137307137307</v>
      </c>
      <c r="F13" s="16">
        <v>2769.9</v>
      </c>
      <c r="G13" s="16">
        <v>4758.8</v>
      </c>
      <c r="H13" s="13">
        <f t="shared" si="1"/>
        <v>0.0614918414918415</v>
      </c>
      <c r="I13" s="13">
        <f t="shared" si="2"/>
        <v>0.105645465645466</v>
      </c>
    </row>
    <row r="14" ht="14" customHeight="1" spans="1:9">
      <c r="A14" s="11">
        <v>2022</v>
      </c>
      <c r="B14" s="11" t="s">
        <v>23</v>
      </c>
      <c r="C14" s="16">
        <v>19821.5</v>
      </c>
      <c r="D14" s="17">
        <v>53109.9</v>
      </c>
      <c r="E14" s="13">
        <f t="shared" si="0"/>
        <v>0.373216669585143</v>
      </c>
      <c r="F14" s="16">
        <v>7680.2</v>
      </c>
      <c r="G14" s="16">
        <v>12141.2</v>
      </c>
      <c r="H14" s="13">
        <f t="shared" si="1"/>
        <v>0.144609573732957</v>
      </c>
      <c r="I14" s="13">
        <f t="shared" si="2"/>
        <v>0.228605212964061</v>
      </c>
    </row>
    <row r="15" ht="14" customHeight="1" spans="1:9">
      <c r="A15" s="11">
        <v>2022</v>
      </c>
      <c r="B15" s="11" t="s">
        <v>24</v>
      </c>
      <c r="C15" s="16">
        <v>6624.8</v>
      </c>
      <c r="D15" s="17">
        <v>32074.7</v>
      </c>
      <c r="E15" s="13">
        <f t="shared" si="0"/>
        <v>0.206542851530957</v>
      </c>
      <c r="F15" s="16">
        <v>1592.5</v>
      </c>
      <c r="G15" s="16">
        <v>5032.4</v>
      </c>
      <c r="H15" s="13">
        <f t="shared" si="1"/>
        <v>0.0496497239257109</v>
      </c>
      <c r="I15" s="13">
        <f t="shared" si="2"/>
        <v>0.156896245327314</v>
      </c>
    </row>
    <row r="16" ht="14" customHeight="1" spans="1:9">
      <c r="A16" s="11">
        <v>2022</v>
      </c>
      <c r="B16" s="11" t="s">
        <v>25</v>
      </c>
      <c r="C16" s="16">
        <v>32199.7</v>
      </c>
      <c r="D16" s="17">
        <v>87435.1</v>
      </c>
      <c r="E16" s="13">
        <f t="shared" si="0"/>
        <v>0.368269722342629</v>
      </c>
      <c r="F16" s="16">
        <v>12960.7</v>
      </c>
      <c r="G16" s="16">
        <v>19239</v>
      </c>
      <c r="H16" s="13">
        <f t="shared" si="1"/>
        <v>0.148232231678125</v>
      </c>
      <c r="I16" s="13">
        <f t="shared" si="2"/>
        <v>0.220037490664504</v>
      </c>
    </row>
    <row r="17" ht="14" customHeight="1" spans="1:9">
      <c r="A17" s="11">
        <v>2022</v>
      </c>
      <c r="B17" s="11" t="s">
        <v>26</v>
      </c>
      <c r="C17" s="16">
        <v>8470.8</v>
      </c>
      <c r="D17" s="17">
        <v>61345.05</v>
      </c>
      <c r="E17" s="13">
        <f t="shared" si="0"/>
        <v>0.138084490924696</v>
      </c>
      <c r="F17" s="16">
        <v>3269.8</v>
      </c>
      <c r="G17" s="16">
        <v>5201</v>
      </c>
      <c r="H17" s="13">
        <f t="shared" si="1"/>
        <v>0.0533017741447761</v>
      </c>
      <c r="I17" s="13">
        <f t="shared" si="2"/>
        <v>0.0847827167799195</v>
      </c>
    </row>
    <row r="18" ht="14" customHeight="1" spans="1:9">
      <c r="A18" s="11">
        <v>2022</v>
      </c>
      <c r="B18" s="11" t="s">
        <v>27</v>
      </c>
      <c r="C18" s="16">
        <v>6128.3</v>
      </c>
      <c r="D18" s="17">
        <v>53734.92</v>
      </c>
      <c r="E18" s="13">
        <f t="shared" si="0"/>
        <v>0.114046880501544</v>
      </c>
      <c r="F18" s="16">
        <v>1961.3</v>
      </c>
      <c r="G18" s="16">
        <v>4167</v>
      </c>
      <c r="H18" s="13">
        <f t="shared" si="1"/>
        <v>0.0364995425693385</v>
      </c>
      <c r="I18" s="13">
        <f t="shared" si="2"/>
        <v>0.077547337932205</v>
      </c>
    </row>
    <row r="19" ht="14" customHeight="1" spans="1:9">
      <c r="A19" s="11">
        <v>2022</v>
      </c>
      <c r="B19" s="11" t="s">
        <v>28</v>
      </c>
      <c r="C19" s="16">
        <v>7034.9</v>
      </c>
      <c r="D19" s="17">
        <v>48670.37</v>
      </c>
      <c r="E19" s="13">
        <f t="shared" si="0"/>
        <v>0.144541740693568</v>
      </c>
      <c r="F19" s="16">
        <v>1890</v>
      </c>
      <c r="G19" s="16">
        <v>5144.9</v>
      </c>
      <c r="H19" s="13">
        <f t="shared" si="1"/>
        <v>0.0388326614324074</v>
      </c>
      <c r="I19" s="13">
        <f t="shared" si="2"/>
        <v>0.10570907926116</v>
      </c>
    </row>
    <row r="20" ht="14" customHeight="1" spans="1:9">
      <c r="A20" s="11">
        <v>2022</v>
      </c>
      <c r="B20" s="11" t="s">
        <v>29</v>
      </c>
      <c r="C20" s="16">
        <v>83001.8</v>
      </c>
      <c r="D20" s="17">
        <v>129118.58</v>
      </c>
      <c r="E20" s="13">
        <f t="shared" si="0"/>
        <v>0.642833897336851</v>
      </c>
      <c r="F20" s="16">
        <v>29736.1</v>
      </c>
      <c r="G20" s="16">
        <v>53265.8</v>
      </c>
      <c r="H20" s="13">
        <f t="shared" si="1"/>
        <v>0.230300704979872</v>
      </c>
      <c r="I20" s="13">
        <f t="shared" si="2"/>
        <v>0.412533966838855</v>
      </c>
    </row>
    <row r="21" ht="14" customHeight="1" spans="1:9">
      <c r="A21" s="11">
        <v>2022</v>
      </c>
      <c r="B21" s="11" t="s">
        <v>30</v>
      </c>
      <c r="C21" s="16">
        <v>6464.2</v>
      </c>
      <c r="D21" s="17">
        <v>26300.87</v>
      </c>
      <c r="E21" s="13">
        <f t="shared" si="0"/>
        <v>0.245778941913328</v>
      </c>
      <c r="F21" s="16">
        <v>2876.9</v>
      </c>
      <c r="G21" s="16">
        <v>3587.3</v>
      </c>
      <c r="H21" s="13">
        <f t="shared" si="1"/>
        <v>0.109384214286448</v>
      </c>
      <c r="I21" s="13">
        <f t="shared" si="2"/>
        <v>0.136394727626881</v>
      </c>
    </row>
    <row r="22" ht="14" customHeight="1" spans="1:9">
      <c r="A22" s="11">
        <v>2022</v>
      </c>
      <c r="B22" s="11" t="s">
        <v>31</v>
      </c>
      <c r="C22" s="16">
        <v>2005.1</v>
      </c>
      <c r="D22" s="17">
        <v>6818.22</v>
      </c>
      <c r="E22" s="13">
        <f t="shared" si="0"/>
        <v>0.294079686487089</v>
      </c>
      <c r="F22" s="16">
        <v>1283.2</v>
      </c>
      <c r="G22" s="16">
        <v>721.9</v>
      </c>
      <c r="H22" s="13">
        <f t="shared" si="1"/>
        <v>0.188201612737635</v>
      </c>
      <c r="I22" s="13">
        <f t="shared" si="2"/>
        <v>0.105878073749454</v>
      </c>
    </row>
    <row r="23" ht="14" customHeight="1" spans="1:9">
      <c r="A23" s="11">
        <v>2022</v>
      </c>
      <c r="B23" s="11" t="s">
        <v>32</v>
      </c>
      <c r="C23" s="16">
        <v>8102.8</v>
      </c>
      <c r="D23" s="17">
        <v>29129.03</v>
      </c>
      <c r="E23" s="13">
        <f t="shared" si="0"/>
        <v>0.278169235295511</v>
      </c>
      <c r="F23" s="16">
        <v>2906.6</v>
      </c>
      <c r="G23" s="16">
        <v>5196.2</v>
      </c>
      <c r="H23" s="13">
        <f t="shared" si="1"/>
        <v>0.0997836179234255</v>
      </c>
      <c r="I23" s="13">
        <f t="shared" si="2"/>
        <v>0.178385617372085</v>
      </c>
    </row>
    <row r="24" ht="14" customHeight="1" spans="1:9">
      <c r="A24" s="11">
        <v>2022</v>
      </c>
      <c r="B24" s="11" t="s">
        <v>33</v>
      </c>
      <c r="C24" s="16">
        <v>10044.3</v>
      </c>
      <c r="D24" s="17">
        <v>56749.8</v>
      </c>
      <c r="E24" s="13">
        <f t="shared" si="0"/>
        <v>0.176992694247381</v>
      </c>
      <c r="F24" s="16">
        <v>3856.6</v>
      </c>
      <c r="G24" s="16">
        <v>6187.7</v>
      </c>
      <c r="H24" s="13">
        <f t="shared" si="1"/>
        <v>0.0679579487504802</v>
      </c>
      <c r="I24" s="13">
        <f t="shared" si="2"/>
        <v>0.1090347454969</v>
      </c>
    </row>
    <row r="25" ht="14" customHeight="1" spans="1:9">
      <c r="A25" s="11">
        <v>2022</v>
      </c>
      <c r="B25" s="11" t="s">
        <v>34</v>
      </c>
      <c r="C25" s="16">
        <v>729.9</v>
      </c>
      <c r="D25" s="17">
        <v>20164.58</v>
      </c>
      <c r="E25" s="13">
        <f t="shared" si="0"/>
        <v>0.0361971337860744</v>
      </c>
      <c r="F25" s="16">
        <v>271.4</v>
      </c>
      <c r="G25" s="16">
        <v>458.5</v>
      </c>
      <c r="H25" s="13">
        <f t="shared" si="1"/>
        <v>0.0134592438820942</v>
      </c>
      <c r="I25" s="13">
        <f t="shared" si="2"/>
        <v>0.0227378899039801</v>
      </c>
    </row>
    <row r="26" ht="14" customHeight="1" spans="1:9">
      <c r="A26" s="11">
        <v>2022</v>
      </c>
      <c r="B26" s="11" t="s">
        <v>35</v>
      </c>
      <c r="C26" s="16">
        <v>3244</v>
      </c>
      <c r="D26" s="17">
        <v>28954.2</v>
      </c>
      <c r="E26" s="13">
        <f t="shared" si="0"/>
        <v>0.112039013338307</v>
      </c>
      <c r="F26" s="16">
        <v>1710.5</v>
      </c>
      <c r="G26" s="16">
        <v>1533.4</v>
      </c>
      <c r="H26" s="13">
        <f t="shared" si="1"/>
        <v>0.0590760580503001</v>
      </c>
      <c r="I26" s="13">
        <f t="shared" si="2"/>
        <v>0.0529595015576324</v>
      </c>
    </row>
    <row r="27" ht="14" customHeight="1" spans="1:9">
      <c r="A27" s="11">
        <v>2022</v>
      </c>
      <c r="B27" s="11" t="s">
        <v>36</v>
      </c>
      <c r="C27" s="16">
        <v>46.1</v>
      </c>
      <c r="D27" s="17">
        <v>2132.64</v>
      </c>
      <c r="E27" s="13">
        <f t="shared" si="0"/>
        <v>0.0216164003301073</v>
      </c>
      <c r="F27" s="16">
        <v>2.9175</v>
      </c>
      <c r="G27" s="16">
        <v>43.0943</v>
      </c>
      <c r="H27" s="13">
        <f t="shared" si="1"/>
        <v>0.00136802273238803</v>
      </c>
      <c r="I27" s="13">
        <f t="shared" si="2"/>
        <v>0.0202070204066322</v>
      </c>
    </row>
    <row r="28" ht="14" customHeight="1" spans="1:9">
      <c r="A28" s="11">
        <v>2022</v>
      </c>
      <c r="B28" s="11" t="s">
        <v>37</v>
      </c>
      <c r="C28" s="16">
        <v>4754.6</v>
      </c>
      <c r="D28" s="17">
        <v>32772.68</v>
      </c>
      <c r="E28" s="13">
        <f t="shared" si="0"/>
        <v>0.145078156562112</v>
      </c>
      <c r="F28" s="16">
        <v>1778.5</v>
      </c>
      <c r="G28" s="16">
        <v>2976.1</v>
      </c>
      <c r="H28" s="13">
        <f t="shared" si="1"/>
        <v>0.054267762050586</v>
      </c>
      <c r="I28" s="13">
        <f t="shared" si="2"/>
        <v>0.0908103945115261</v>
      </c>
    </row>
    <row r="29" ht="14" customHeight="1" spans="1:9">
      <c r="A29" s="11">
        <v>2022</v>
      </c>
      <c r="B29" s="11" t="s">
        <v>38</v>
      </c>
      <c r="C29" s="16">
        <v>567.9</v>
      </c>
      <c r="D29" s="17">
        <v>11201.6</v>
      </c>
      <c r="E29" s="13">
        <f t="shared" si="0"/>
        <v>0.0506981145550636</v>
      </c>
      <c r="F29" s="16">
        <v>448.1</v>
      </c>
      <c r="G29" s="16">
        <v>119.9</v>
      </c>
      <c r="H29" s="13">
        <f t="shared" si="1"/>
        <v>0.0400032138265962</v>
      </c>
      <c r="I29" s="13">
        <f t="shared" si="2"/>
        <v>0.0107038280245679</v>
      </c>
    </row>
    <row r="30" ht="14" customHeight="1" spans="1:9">
      <c r="A30" s="11">
        <v>2022</v>
      </c>
      <c r="B30" s="11" t="s">
        <v>39</v>
      </c>
      <c r="C30" s="16">
        <v>40.5</v>
      </c>
      <c r="D30" s="17">
        <v>3610.1</v>
      </c>
      <c r="E30" s="13">
        <f t="shared" si="0"/>
        <v>0.0112185258026093</v>
      </c>
      <c r="F30" s="16">
        <v>16.4</v>
      </c>
      <c r="G30" s="16">
        <v>24</v>
      </c>
      <c r="H30" s="13">
        <f t="shared" si="1"/>
        <v>0.00454281044846403</v>
      </c>
      <c r="I30" s="13">
        <f t="shared" si="2"/>
        <v>0.00664801529043517</v>
      </c>
    </row>
    <row r="31" ht="14" customHeight="1" spans="1:9">
      <c r="A31" s="11">
        <v>2022</v>
      </c>
      <c r="B31" s="11" t="s">
        <v>40</v>
      </c>
      <c r="C31" s="16">
        <v>214.6</v>
      </c>
      <c r="D31" s="17">
        <v>5069.57</v>
      </c>
      <c r="E31" s="13">
        <f t="shared" si="0"/>
        <v>0.0423310063772667</v>
      </c>
      <c r="F31" s="16">
        <v>53.5</v>
      </c>
      <c r="G31" s="16">
        <v>161</v>
      </c>
      <c r="H31" s="13">
        <f t="shared" si="1"/>
        <v>0.0105531632860381</v>
      </c>
      <c r="I31" s="13">
        <f t="shared" si="2"/>
        <v>0.0317581175523762</v>
      </c>
    </row>
    <row r="32" ht="14" customHeight="1" spans="1:9">
      <c r="A32" s="11">
        <v>2022</v>
      </c>
      <c r="B32" s="11" t="s">
        <v>41</v>
      </c>
      <c r="C32" s="16">
        <v>2457.5</v>
      </c>
      <c r="D32" s="17">
        <v>17741.34</v>
      </c>
      <c r="E32" s="13">
        <f t="shared" si="0"/>
        <v>0.138518285541002</v>
      </c>
      <c r="F32" s="16">
        <v>371.2</v>
      </c>
      <c r="G32" s="16">
        <v>2086.3</v>
      </c>
      <c r="H32" s="13">
        <f t="shared" si="1"/>
        <v>0.0209228840662543</v>
      </c>
      <c r="I32" s="13">
        <f t="shared" si="2"/>
        <v>0.117595401474748</v>
      </c>
    </row>
    <row r="33" ht="29" customHeight="1" spans="1:9">
      <c r="A33" s="11">
        <v>2021</v>
      </c>
      <c r="B33" s="11" t="s">
        <v>9</v>
      </c>
      <c r="C33" s="18">
        <v>30436.1</v>
      </c>
      <c r="D33" s="11">
        <v>41045.6</v>
      </c>
      <c r="E33" s="13">
        <f t="shared" si="0"/>
        <v>0.741519188414836</v>
      </c>
      <c r="F33" s="12">
        <v>24313.6</v>
      </c>
      <c r="G33" s="12">
        <v>6122.6</v>
      </c>
      <c r="H33" s="13">
        <f t="shared" si="1"/>
        <v>0.592355818894108</v>
      </c>
      <c r="I33" s="13">
        <f t="shared" si="2"/>
        <v>0.149165805835461</v>
      </c>
    </row>
    <row r="34" ht="14" customHeight="1" spans="1:9">
      <c r="A34" s="11">
        <v>2021</v>
      </c>
      <c r="B34" s="11" t="s">
        <v>10</v>
      </c>
      <c r="C34" s="18">
        <v>8567.7</v>
      </c>
      <c r="D34" s="11">
        <v>15685.1</v>
      </c>
      <c r="E34" s="13">
        <f t="shared" ref="E34:E50" si="3">C34/D34</f>
        <v>0.546231774104086</v>
      </c>
      <c r="F34" s="12">
        <v>4691.8157</v>
      </c>
      <c r="G34" s="12">
        <v>3875.6079</v>
      </c>
      <c r="H34" s="13">
        <f t="shared" ref="H34:H65" si="4">F34/D34</f>
        <v>0.299125647907887</v>
      </c>
      <c r="I34" s="13">
        <f t="shared" ref="I34:I65" si="5">G34/D34</f>
        <v>0.247088504376765</v>
      </c>
    </row>
    <row r="35" ht="14" customHeight="1" spans="1:9">
      <c r="A35" s="11">
        <v>2021</v>
      </c>
      <c r="B35" s="11" t="s">
        <v>11</v>
      </c>
      <c r="C35" s="18">
        <v>5417.5</v>
      </c>
      <c r="D35" s="11">
        <v>40397.1</v>
      </c>
      <c r="E35" s="13">
        <f t="shared" si="3"/>
        <v>0.134106161085821</v>
      </c>
      <c r="F35" s="12">
        <v>2387.8</v>
      </c>
      <c r="G35" s="12">
        <v>3029.7</v>
      </c>
      <c r="H35" s="13">
        <f t="shared" si="4"/>
        <v>0.0591082033116239</v>
      </c>
      <c r="I35" s="13">
        <f t="shared" si="5"/>
        <v>0.0749979577741967</v>
      </c>
    </row>
    <row r="36" ht="14" customHeight="1" spans="1:9">
      <c r="A36" s="11">
        <v>2021</v>
      </c>
      <c r="B36" s="11" t="s">
        <v>12</v>
      </c>
      <c r="C36" s="18">
        <v>2231.1</v>
      </c>
      <c r="D36" s="11">
        <v>22870.4</v>
      </c>
      <c r="E36" s="13">
        <f t="shared" si="3"/>
        <v>0.0975540436546803</v>
      </c>
      <c r="F36" s="12">
        <v>865.1</v>
      </c>
      <c r="G36" s="12">
        <v>1365.9344</v>
      </c>
      <c r="H36" s="13">
        <f t="shared" si="4"/>
        <v>0.0378261858122289</v>
      </c>
      <c r="I36" s="13">
        <f t="shared" si="5"/>
        <v>0.0597249895060865</v>
      </c>
    </row>
    <row r="37" ht="14" customHeight="1" spans="1:9">
      <c r="A37" s="11">
        <v>2021</v>
      </c>
      <c r="B37" s="11" t="s">
        <v>13</v>
      </c>
      <c r="C37" s="18">
        <v>1236.4898</v>
      </c>
      <c r="D37" s="11">
        <v>21166</v>
      </c>
      <c r="E37" s="13">
        <f t="shared" si="3"/>
        <v>0.0584186809033355</v>
      </c>
      <c r="F37" s="12">
        <v>758.3695</v>
      </c>
      <c r="G37" s="12">
        <v>478.1203</v>
      </c>
      <c r="H37" s="13">
        <f t="shared" si="4"/>
        <v>0.0358296088065766</v>
      </c>
      <c r="I37" s="13">
        <f t="shared" si="5"/>
        <v>0.022589072096759</v>
      </c>
    </row>
    <row r="38" ht="14" customHeight="1" spans="1:9">
      <c r="A38" s="11">
        <v>2021</v>
      </c>
      <c r="B38" s="11" t="s">
        <v>14</v>
      </c>
      <c r="C38" s="18">
        <v>7722.8</v>
      </c>
      <c r="D38" s="11">
        <v>27569.5</v>
      </c>
      <c r="E38" s="13">
        <f t="shared" si="3"/>
        <v>0.280121148370482</v>
      </c>
      <c r="F38" s="12">
        <v>4410.3</v>
      </c>
      <c r="G38" s="12">
        <v>3312.5</v>
      </c>
      <c r="H38" s="13">
        <f t="shared" si="4"/>
        <v>0.159970256986888</v>
      </c>
      <c r="I38" s="13">
        <f t="shared" si="5"/>
        <v>0.120150891383594</v>
      </c>
    </row>
    <row r="39" ht="14" customHeight="1" spans="1:9">
      <c r="A39" s="11">
        <v>2021</v>
      </c>
      <c r="B39" s="11" t="s">
        <v>15</v>
      </c>
      <c r="C39" s="18">
        <v>1504.995</v>
      </c>
      <c r="D39" s="11">
        <v>13163.8</v>
      </c>
      <c r="E39" s="13">
        <f t="shared" si="3"/>
        <v>0.114328309454717</v>
      </c>
      <c r="F39" s="12">
        <v>1151.4796</v>
      </c>
      <c r="G39" s="12">
        <v>353.5154</v>
      </c>
      <c r="H39" s="13">
        <f t="shared" si="4"/>
        <v>0.0874731916315957</v>
      </c>
      <c r="I39" s="13">
        <f t="shared" si="5"/>
        <v>0.026855117823121</v>
      </c>
    </row>
    <row r="40" ht="14" customHeight="1" spans="1:9">
      <c r="A40" s="11">
        <v>2021</v>
      </c>
      <c r="B40" s="11" t="s">
        <v>16</v>
      </c>
      <c r="C40" s="18">
        <v>1993</v>
      </c>
      <c r="D40" s="11">
        <v>14858.2</v>
      </c>
      <c r="E40" s="13">
        <f t="shared" si="3"/>
        <v>0.134134686570379</v>
      </c>
      <c r="F40" s="12">
        <v>1545.7</v>
      </c>
      <c r="G40" s="12">
        <v>447.4</v>
      </c>
      <c r="H40" s="13">
        <f t="shared" si="4"/>
        <v>0.104030097858422</v>
      </c>
      <c r="I40" s="13">
        <f t="shared" si="5"/>
        <v>0.0301113190023018</v>
      </c>
    </row>
    <row r="41" ht="14" customHeight="1" spans="1:9">
      <c r="A41" s="11">
        <v>2021</v>
      </c>
      <c r="B41" s="11" t="s">
        <v>18</v>
      </c>
      <c r="C41" s="18">
        <v>40604.7</v>
      </c>
      <c r="D41" s="11">
        <v>43653.2</v>
      </c>
      <c r="E41" s="13">
        <f t="shared" si="3"/>
        <v>0.930165486149927</v>
      </c>
      <c r="F41" s="12">
        <v>24891.4</v>
      </c>
      <c r="G41" s="12">
        <v>15713.4</v>
      </c>
      <c r="H41" s="13">
        <f t="shared" si="4"/>
        <v>0.5702079114475</v>
      </c>
      <c r="I41" s="13">
        <f t="shared" si="5"/>
        <v>0.359959865485234</v>
      </c>
    </row>
    <row r="42" ht="14" customHeight="1" spans="1:9">
      <c r="A42" s="11">
        <v>2021</v>
      </c>
      <c r="B42" s="11" t="s">
        <v>20</v>
      </c>
      <c r="C42" s="18">
        <v>52104.5</v>
      </c>
      <c r="D42" s="11">
        <v>117392.4</v>
      </c>
      <c r="E42" s="13">
        <f t="shared" si="3"/>
        <v>0.44384900555743</v>
      </c>
      <c r="F42" s="12">
        <v>19577.8</v>
      </c>
      <c r="G42" s="12">
        <v>32526.7</v>
      </c>
      <c r="H42" s="13">
        <f t="shared" si="4"/>
        <v>0.166772295310429</v>
      </c>
      <c r="I42" s="13">
        <f t="shared" si="5"/>
        <v>0.277076710247001</v>
      </c>
    </row>
    <row r="43" ht="14" customHeight="1" spans="1:9">
      <c r="A43" s="11">
        <v>2021</v>
      </c>
      <c r="B43" s="11" t="s">
        <v>21</v>
      </c>
      <c r="C43" s="18">
        <v>41418.7255</v>
      </c>
      <c r="D43" s="11">
        <v>74040.8</v>
      </c>
      <c r="E43" s="13">
        <f t="shared" si="3"/>
        <v>0.55940407856209</v>
      </c>
      <c r="F43" s="12">
        <v>11298.7846</v>
      </c>
      <c r="G43" s="12">
        <v>30119.9409</v>
      </c>
      <c r="H43" s="13">
        <f t="shared" si="4"/>
        <v>0.152602140981729</v>
      </c>
      <c r="I43" s="13">
        <f t="shared" si="5"/>
        <v>0.406801937580361</v>
      </c>
    </row>
    <row r="44" ht="14" customHeight="1" spans="1:9">
      <c r="A44" s="11">
        <v>2021</v>
      </c>
      <c r="B44" s="11" t="s">
        <v>22</v>
      </c>
      <c r="C44" s="18">
        <v>6913.9</v>
      </c>
      <c r="D44" s="11">
        <v>42565.2</v>
      </c>
      <c r="E44" s="13">
        <f t="shared" si="3"/>
        <v>0.162430812024847</v>
      </c>
      <c r="F44" s="12">
        <v>2819.7</v>
      </c>
      <c r="G44" s="12">
        <v>4094.2</v>
      </c>
      <c r="H44" s="13">
        <f t="shared" si="4"/>
        <v>0.0662442558709932</v>
      </c>
      <c r="I44" s="13">
        <f t="shared" si="5"/>
        <v>0.0961865561538534</v>
      </c>
    </row>
    <row r="45" ht="14" customHeight="1" spans="1:9">
      <c r="A45" s="11">
        <v>2021</v>
      </c>
      <c r="B45" s="11" t="s">
        <v>23</v>
      </c>
      <c r="C45" s="18">
        <v>18433.017</v>
      </c>
      <c r="D45" s="11">
        <v>49566.1</v>
      </c>
      <c r="E45" s="13">
        <f t="shared" si="3"/>
        <v>0.37188758042291</v>
      </c>
      <c r="F45" s="12">
        <v>7620.9468</v>
      </c>
      <c r="G45" s="12">
        <v>10812.0701</v>
      </c>
      <c r="H45" s="13">
        <f t="shared" si="4"/>
        <v>0.153753206324484</v>
      </c>
      <c r="I45" s="13">
        <f t="shared" si="5"/>
        <v>0.218134372080918</v>
      </c>
    </row>
    <row r="46" ht="14" customHeight="1" spans="1:9">
      <c r="A46" s="11">
        <v>2021</v>
      </c>
      <c r="B46" s="11" t="s">
        <v>24</v>
      </c>
      <c r="C46" s="18">
        <v>4976.461</v>
      </c>
      <c r="D46" s="11">
        <v>29827.8</v>
      </c>
      <c r="E46" s="13">
        <f t="shared" si="3"/>
        <v>0.166839693172141</v>
      </c>
      <c r="F46" s="12">
        <v>1307.7169</v>
      </c>
      <c r="G46" s="12">
        <v>3668.744</v>
      </c>
      <c r="H46" s="13">
        <f t="shared" si="4"/>
        <v>0.0438422176627173</v>
      </c>
      <c r="I46" s="13">
        <f t="shared" si="5"/>
        <v>0.122997472156847</v>
      </c>
    </row>
    <row r="47" ht="14" customHeight="1" spans="1:9">
      <c r="A47" s="11">
        <v>2021</v>
      </c>
      <c r="B47" s="11" t="s">
        <v>25</v>
      </c>
      <c r="C47" s="18">
        <v>29319.4</v>
      </c>
      <c r="D47" s="11">
        <v>82875.2</v>
      </c>
      <c r="E47" s="13">
        <f t="shared" si="3"/>
        <v>0.353777728439871</v>
      </c>
      <c r="F47" s="12">
        <v>11761.8</v>
      </c>
      <c r="G47" s="12">
        <v>17557.7</v>
      </c>
      <c r="H47" s="13">
        <f t="shared" si="4"/>
        <v>0.141921829449582</v>
      </c>
      <c r="I47" s="13">
        <f t="shared" si="5"/>
        <v>0.211857105623878</v>
      </c>
    </row>
    <row r="48" ht="14" customHeight="1" spans="1:9">
      <c r="A48" s="11">
        <v>2021</v>
      </c>
      <c r="B48" s="11" t="s">
        <v>26</v>
      </c>
      <c r="C48" s="18">
        <v>8208.0722</v>
      </c>
      <c r="D48" s="11">
        <v>58071.4</v>
      </c>
      <c r="E48" s="13">
        <f t="shared" si="3"/>
        <v>0.14134448627035</v>
      </c>
      <c r="F48" s="12">
        <v>3184.0166</v>
      </c>
      <c r="G48" s="12">
        <v>5024.0555</v>
      </c>
      <c r="H48" s="13">
        <f t="shared" si="4"/>
        <v>0.054829341121447</v>
      </c>
      <c r="I48" s="13">
        <f t="shared" si="5"/>
        <v>0.0865151434268848</v>
      </c>
    </row>
    <row r="49" ht="14" customHeight="1" spans="1:9">
      <c r="A49" s="11">
        <v>2021</v>
      </c>
      <c r="B49" s="11" t="s">
        <v>27</v>
      </c>
      <c r="C49" s="18">
        <v>5370</v>
      </c>
      <c r="D49" s="11">
        <v>50091.2</v>
      </c>
      <c r="E49" s="13">
        <f t="shared" si="3"/>
        <v>0.107204459066662</v>
      </c>
      <c r="F49" s="12">
        <v>1861.4</v>
      </c>
      <c r="G49" s="12">
        <v>3508.6</v>
      </c>
      <c r="H49" s="13">
        <f t="shared" si="4"/>
        <v>0.0371602197591593</v>
      </c>
      <c r="I49" s="13">
        <f t="shared" si="5"/>
        <v>0.0700442393075031</v>
      </c>
    </row>
    <row r="50" ht="14" customHeight="1" spans="1:9">
      <c r="A50" s="11">
        <v>2021</v>
      </c>
      <c r="B50" s="11" t="s">
        <v>28</v>
      </c>
      <c r="C50" s="18">
        <v>5988.56</v>
      </c>
      <c r="D50" s="11">
        <v>45713.5</v>
      </c>
      <c r="E50" s="13">
        <f t="shared" si="3"/>
        <v>0.131002001596902</v>
      </c>
      <c r="F50" s="12">
        <v>1775.85</v>
      </c>
      <c r="G50" s="12">
        <v>4212.71</v>
      </c>
      <c r="H50" s="13">
        <f t="shared" si="4"/>
        <v>0.0388473864394544</v>
      </c>
      <c r="I50" s="13">
        <f t="shared" si="5"/>
        <v>0.092154615157448</v>
      </c>
    </row>
    <row r="51" ht="14" customHeight="1" spans="1:9">
      <c r="A51" s="11">
        <v>2021</v>
      </c>
      <c r="B51" s="11" t="s">
        <v>29</v>
      </c>
      <c r="C51" s="18">
        <v>82681.56</v>
      </c>
      <c r="D51" s="11">
        <v>124719.5</v>
      </c>
      <c r="E51" s="13">
        <f t="shared" ref="E51:E95" si="6">C51/D51</f>
        <v>0.662940117623948</v>
      </c>
      <c r="F51" s="12">
        <v>32156.1</v>
      </c>
      <c r="G51" s="12">
        <v>50525.46</v>
      </c>
      <c r="H51" s="13">
        <f t="shared" si="4"/>
        <v>0.257827364606176</v>
      </c>
      <c r="I51" s="13">
        <f t="shared" si="5"/>
        <v>0.405112753017772</v>
      </c>
    </row>
    <row r="52" ht="14" customHeight="1" spans="1:9">
      <c r="A52" s="11">
        <v>2021</v>
      </c>
      <c r="B52" s="11" t="s">
        <v>30</v>
      </c>
      <c r="C52" s="18">
        <v>5931.7</v>
      </c>
      <c r="D52" s="11">
        <v>25209.1</v>
      </c>
      <c r="E52" s="13">
        <f t="shared" si="6"/>
        <v>0.235299951208095</v>
      </c>
      <c r="F52" s="12">
        <v>2991.5207</v>
      </c>
      <c r="G52" s="12">
        <v>2939.1051</v>
      </c>
      <c r="H52" s="13">
        <f t="shared" si="4"/>
        <v>0.118668286452115</v>
      </c>
      <c r="I52" s="13">
        <f t="shared" si="5"/>
        <v>0.116589053159375</v>
      </c>
    </row>
    <row r="53" ht="14" customHeight="1" spans="1:9">
      <c r="A53" s="11">
        <v>2021</v>
      </c>
      <c r="B53" s="11" t="s">
        <v>31</v>
      </c>
      <c r="C53" s="18">
        <v>1468.5486</v>
      </c>
      <c r="D53" s="11">
        <v>6504.1</v>
      </c>
      <c r="E53" s="13">
        <f t="shared" si="6"/>
        <v>0.225788133638782</v>
      </c>
      <c r="F53" s="12">
        <v>1141.077</v>
      </c>
      <c r="G53" s="12">
        <v>327.4716</v>
      </c>
      <c r="H53" s="13">
        <f t="shared" si="4"/>
        <v>0.175439645761904</v>
      </c>
      <c r="I53" s="13">
        <f t="shared" si="5"/>
        <v>0.0503484878768777</v>
      </c>
    </row>
    <row r="54" ht="14" customHeight="1" spans="1:9">
      <c r="A54" s="11">
        <v>2021</v>
      </c>
      <c r="B54" s="11" t="s">
        <v>32</v>
      </c>
      <c r="C54" s="18">
        <v>7999.8</v>
      </c>
      <c r="D54" s="11">
        <v>28077.3</v>
      </c>
      <c r="E54" s="13">
        <f t="shared" si="6"/>
        <v>0.28492055860072</v>
      </c>
      <c r="F54" s="12">
        <v>2832.1</v>
      </c>
      <c r="G54" s="12">
        <v>5167.7</v>
      </c>
      <c r="H54" s="13">
        <f t="shared" si="4"/>
        <v>0.100867960950661</v>
      </c>
      <c r="I54" s="13">
        <f t="shared" si="5"/>
        <v>0.184052597650059</v>
      </c>
    </row>
    <row r="55" ht="14" customHeight="1" spans="1:9">
      <c r="A55" s="11">
        <v>2021</v>
      </c>
      <c r="B55" s="11" t="s">
        <v>33</v>
      </c>
      <c r="C55" s="18">
        <v>9513.6</v>
      </c>
      <c r="D55" s="11">
        <v>54088</v>
      </c>
      <c r="E55" s="13">
        <f t="shared" si="6"/>
        <v>0.175891140363852</v>
      </c>
      <c r="F55" s="12">
        <v>3804.94</v>
      </c>
      <c r="G55" s="12">
        <v>5708.67</v>
      </c>
      <c r="H55" s="13">
        <f t="shared" si="4"/>
        <v>0.0703472119508948</v>
      </c>
      <c r="I55" s="13">
        <f t="shared" si="5"/>
        <v>0.10554411329685</v>
      </c>
    </row>
    <row r="56" ht="14" customHeight="1" spans="1:9">
      <c r="A56" s="11">
        <v>2021</v>
      </c>
      <c r="B56" s="11" t="s">
        <v>34</v>
      </c>
      <c r="C56" s="18">
        <v>654.1</v>
      </c>
      <c r="D56" s="11">
        <v>19458.6</v>
      </c>
      <c r="E56" s="13">
        <f t="shared" si="6"/>
        <v>0.0336149568828179</v>
      </c>
      <c r="F56" s="12">
        <v>167</v>
      </c>
      <c r="G56" s="12">
        <v>487.1105</v>
      </c>
      <c r="H56" s="13">
        <f t="shared" si="4"/>
        <v>0.00858232349706557</v>
      </c>
      <c r="I56" s="13">
        <f t="shared" si="5"/>
        <v>0.0250331729929183</v>
      </c>
    </row>
    <row r="57" ht="14" customHeight="1" spans="1:9">
      <c r="A57" s="11">
        <v>2021</v>
      </c>
      <c r="B57" s="11" t="s">
        <v>35</v>
      </c>
      <c r="C57" s="18">
        <v>3145.3</v>
      </c>
      <c r="D57" s="11">
        <v>27161.6</v>
      </c>
      <c r="E57" s="13">
        <f t="shared" si="6"/>
        <v>0.115799511074458</v>
      </c>
      <c r="F57" s="12">
        <v>1378.6</v>
      </c>
      <c r="G57" s="12">
        <v>1766.7491</v>
      </c>
      <c r="H57" s="13">
        <f t="shared" si="4"/>
        <v>0.0507554783223374</v>
      </c>
      <c r="I57" s="13">
        <f t="shared" si="5"/>
        <v>0.0650458404512253</v>
      </c>
    </row>
    <row r="58" ht="14" customHeight="1" spans="1:9">
      <c r="A58" s="11">
        <v>2021</v>
      </c>
      <c r="B58" s="11" t="s">
        <v>36</v>
      </c>
      <c r="C58" s="18">
        <v>40.1616</v>
      </c>
      <c r="D58" s="11">
        <v>2080.17</v>
      </c>
      <c r="E58" s="13">
        <f t="shared" si="6"/>
        <v>0.0193068835720157</v>
      </c>
      <c r="F58" s="12">
        <v>17.6419</v>
      </c>
      <c r="G58" s="12">
        <v>22.5195</v>
      </c>
      <c r="H58" s="13">
        <f t="shared" si="4"/>
        <v>0.0084809895345092</v>
      </c>
      <c r="I58" s="13">
        <f t="shared" si="5"/>
        <v>0.0108257978915185</v>
      </c>
    </row>
    <row r="59" ht="14" customHeight="1" spans="1:9">
      <c r="A59" s="11">
        <v>2021</v>
      </c>
      <c r="B59" s="11" t="s">
        <v>37</v>
      </c>
      <c r="C59" s="18">
        <v>4757.7543</v>
      </c>
      <c r="D59" s="11">
        <v>30121.7</v>
      </c>
      <c r="E59" s="13">
        <f t="shared" si="6"/>
        <v>0.157951055219327</v>
      </c>
      <c r="F59" s="12">
        <v>2188.8</v>
      </c>
      <c r="G59" s="12">
        <v>2566.0745</v>
      </c>
      <c r="H59" s="13">
        <f t="shared" si="4"/>
        <v>0.0726652214184458</v>
      </c>
      <c r="I59" s="13">
        <f t="shared" si="5"/>
        <v>0.0851902283071673</v>
      </c>
    </row>
    <row r="60" ht="14" customHeight="1" spans="1:9">
      <c r="A60" s="11">
        <v>2021</v>
      </c>
      <c r="B60" s="11" t="s">
        <v>38</v>
      </c>
      <c r="C60" s="18">
        <v>491.9264</v>
      </c>
      <c r="D60" s="11">
        <v>10225.5</v>
      </c>
      <c r="E60" s="13">
        <f t="shared" si="6"/>
        <v>0.0481078089090998</v>
      </c>
      <c r="F60" s="12">
        <v>395.0114</v>
      </c>
      <c r="G60" s="12">
        <v>96.915</v>
      </c>
      <c r="H60" s="13">
        <f t="shared" si="4"/>
        <v>0.0386300327612342</v>
      </c>
      <c r="I60" s="13">
        <f t="shared" si="5"/>
        <v>0.00947777614786563</v>
      </c>
    </row>
    <row r="61" ht="14" customHeight="1" spans="1:9">
      <c r="A61" s="11">
        <v>2021</v>
      </c>
      <c r="B61" s="11" t="s">
        <v>39</v>
      </c>
      <c r="C61" s="18">
        <v>31.7</v>
      </c>
      <c r="D61" s="11">
        <v>3385.1</v>
      </c>
      <c r="E61" s="13">
        <f t="shared" si="6"/>
        <v>0.00936456825499985</v>
      </c>
      <c r="F61" s="12">
        <v>14.7</v>
      </c>
      <c r="G61" s="12">
        <v>17.1</v>
      </c>
      <c r="H61" s="13">
        <f t="shared" si="4"/>
        <v>0.00434256004253936</v>
      </c>
      <c r="I61" s="13">
        <f t="shared" si="5"/>
        <v>0.00505154943723967</v>
      </c>
    </row>
    <row r="62" ht="14" customHeight="1" spans="1:9">
      <c r="A62" s="11">
        <v>2021</v>
      </c>
      <c r="B62" s="11" t="s">
        <v>40</v>
      </c>
      <c r="C62" s="18">
        <v>213.9</v>
      </c>
      <c r="D62" s="11">
        <v>4588.2</v>
      </c>
      <c r="E62" s="13">
        <f t="shared" si="6"/>
        <v>0.0466195893814568</v>
      </c>
      <c r="F62" s="12">
        <v>39.2</v>
      </c>
      <c r="G62" s="12">
        <v>174.7</v>
      </c>
      <c r="H62" s="13">
        <f t="shared" si="4"/>
        <v>0.00854365546401639</v>
      </c>
      <c r="I62" s="13">
        <f t="shared" si="5"/>
        <v>0.0380759339174404</v>
      </c>
    </row>
    <row r="63" ht="14" customHeight="1" spans="1:9">
      <c r="A63" s="11">
        <v>2021</v>
      </c>
      <c r="B63" s="11" t="s">
        <v>41</v>
      </c>
      <c r="C63" s="18">
        <v>1569.2</v>
      </c>
      <c r="D63" s="11">
        <v>16311.6</v>
      </c>
      <c r="E63" s="13">
        <f t="shared" si="6"/>
        <v>0.0962014762500307</v>
      </c>
      <c r="F63" s="12">
        <v>297.1</v>
      </c>
      <c r="G63" s="12">
        <v>1272.1</v>
      </c>
      <c r="H63" s="13">
        <f t="shared" si="4"/>
        <v>0.0182140317320189</v>
      </c>
      <c r="I63" s="13">
        <f t="shared" si="5"/>
        <v>0.0779874445180117</v>
      </c>
    </row>
    <row r="64" customHeight="1" spans="1:9">
      <c r="A64" s="11">
        <v>2020</v>
      </c>
      <c r="B64" s="11" t="s">
        <v>9</v>
      </c>
      <c r="C64" s="12">
        <v>23215.64160768</v>
      </c>
      <c r="D64" s="11">
        <v>35943.3</v>
      </c>
      <c r="E64" s="13">
        <f t="shared" si="6"/>
        <v>0.645896220093314</v>
      </c>
      <c r="F64" s="12">
        <v>18582.603744156</v>
      </c>
      <c r="G64" s="12">
        <v>4633.037863524</v>
      </c>
      <c r="H64" s="13">
        <f t="shared" si="4"/>
        <v>0.516997708728915</v>
      </c>
      <c r="I64" s="13">
        <f t="shared" si="5"/>
        <v>0.128898511364399</v>
      </c>
    </row>
    <row r="65" ht="15.6" spans="1:9">
      <c r="A65" s="11">
        <v>2020</v>
      </c>
      <c r="B65" s="11" t="s">
        <v>10</v>
      </c>
      <c r="C65" s="12">
        <v>7335.780016736</v>
      </c>
      <c r="D65" s="11">
        <v>14008</v>
      </c>
      <c r="E65" s="13">
        <f t="shared" si="6"/>
        <v>0.523685038316391</v>
      </c>
      <c r="F65" s="12">
        <v>4275.894213704</v>
      </c>
      <c r="G65" s="12">
        <v>3059.885803032</v>
      </c>
      <c r="H65" s="13">
        <f t="shared" si="4"/>
        <v>0.30524658864249</v>
      </c>
      <c r="I65" s="13">
        <f t="shared" si="5"/>
        <v>0.218438449673901</v>
      </c>
    </row>
    <row r="66" ht="15.6" spans="1:9">
      <c r="A66" s="11">
        <v>2020</v>
      </c>
      <c r="B66" s="11" t="s">
        <v>11</v>
      </c>
      <c r="C66" s="12">
        <v>4448.187782092</v>
      </c>
      <c r="D66" s="11">
        <v>36013.8</v>
      </c>
      <c r="E66" s="13">
        <f t="shared" si="6"/>
        <v>0.123513424911895</v>
      </c>
      <c r="F66" s="12">
        <v>1933.418952244</v>
      </c>
      <c r="G66" s="12">
        <v>2514.768829848</v>
      </c>
      <c r="H66" s="13">
        <f t="shared" ref="H66:H95" si="7">F66/D66</f>
        <v>0.0536855025641282</v>
      </c>
      <c r="I66" s="13">
        <f t="shared" ref="I66:I95" si="8">G66/D66</f>
        <v>0.0698279223477667</v>
      </c>
    </row>
    <row r="67" ht="15.6" spans="1:9">
      <c r="A67" s="11">
        <v>2020</v>
      </c>
      <c r="B67" s="11" t="s">
        <v>12</v>
      </c>
      <c r="C67" s="12">
        <v>1507.01166694</v>
      </c>
      <c r="D67" s="11">
        <v>17835.6</v>
      </c>
      <c r="E67" s="13">
        <f t="shared" si="6"/>
        <v>0.0844945876191437</v>
      </c>
      <c r="F67" s="12">
        <v>631.940504644</v>
      </c>
      <c r="G67" s="12">
        <v>875.071162296</v>
      </c>
      <c r="H67" s="13">
        <f t="shared" si="7"/>
        <v>0.035431412716365</v>
      </c>
      <c r="I67" s="13">
        <f t="shared" si="8"/>
        <v>0.0490631749027787</v>
      </c>
    </row>
    <row r="68" ht="15.6" spans="1:9">
      <c r="A68" s="11">
        <v>2020</v>
      </c>
      <c r="B68" s="11" t="s">
        <v>13</v>
      </c>
      <c r="C68" s="12">
        <v>1050.3054092</v>
      </c>
      <c r="D68" s="11">
        <v>17258</v>
      </c>
      <c r="E68" s="13">
        <f t="shared" si="6"/>
        <v>0.0608590456136285</v>
      </c>
      <c r="F68" s="12">
        <v>702.56246438</v>
      </c>
      <c r="G68" s="12">
        <v>347.74294482</v>
      </c>
      <c r="H68" s="13">
        <f t="shared" si="7"/>
        <v>0.0407093790925947</v>
      </c>
      <c r="I68" s="13">
        <f t="shared" si="8"/>
        <v>0.0201496665210337</v>
      </c>
    </row>
    <row r="69" ht="15.6" spans="1:9">
      <c r="A69" s="11">
        <v>2020</v>
      </c>
      <c r="B69" s="11" t="s">
        <v>14</v>
      </c>
      <c r="C69" s="12">
        <v>6542.77476672</v>
      </c>
      <c r="D69" s="11">
        <v>25011.4</v>
      </c>
      <c r="E69" s="13">
        <f t="shared" si="6"/>
        <v>0.261591704851388</v>
      </c>
      <c r="F69" s="12">
        <v>3898.375493116</v>
      </c>
      <c r="G69" s="12">
        <v>2644.399273604</v>
      </c>
      <c r="H69" s="13">
        <f t="shared" si="7"/>
        <v>0.155863945765371</v>
      </c>
      <c r="I69" s="13">
        <f t="shared" si="8"/>
        <v>0.105727759086017</v>
      </c>
    </row>
    <row r="70" ht="15.6" spans="1:9">
      <c r="A70" s="11">
        <v>2020</v>
      </c>
      <c r="B70" s="11" t="s">
        <v>15</v>
      </c>
      <c r="C70" s="12">
        <v>1278.2423197</v>
      </c>
      <c r="D70" s="11">
        <v>12256</v>
      </c>
      <c r="E70" s="13">
        <f t="shared" si="6"/>
        <v>0.104295228435052</v>
      </c>
      <c r="F70" s="12">
        <v>988.0123706</v>
      </c>
      <c r="G70" s="12">
        <v>290.2299491</v>
      </c>
      <c r="H70" s="13">
        <f t="shared" si="7"/>
        <v>0.0806145863740209</v>
      </c>
      <c r="I70" s="13">
        <f t="shared" si="8"/>
        <v>0.0236806420610313</v>
      </c>
    </row>
    <row r="71" ht="15.6" spans="1:9">
      <c r="A71" s="11">
        <v>2020</v>
      </c>
      <c r="B71" s="11" t="s">
        <v>16</v>
      </c>
      <c r="C71" s="12">
        <v>1533.844625316</v>
      </c>
      <c r="D71" s="11">
        <v>13633.4</v>
      </c>
      <c r="E71" s="13">
        <f t="shared" si="6"/>
        <v>0.112506390578726</v>
      </c>
      <c r="F71" s="12">
        <v>1175.707088116</v>
      </c>
      <c r="G71" s="12">
        <v>358.1375372</v>
      </c>
      <c r="H71" s="13">
        <f t="shared" si="7"/>
        <v>0.0862372620267872</v>
      </c>
      <c r="I71" s="13">
        <f t="shared" si="8"/>
        <v>0.0262691285519386</v>
      </c>
    </row>
    <row r="72" ht="15.6" spans="1:9">
      <c r="A72" s="11">
        <v>2020</v>
      </c>
      <c r="B72" s="11" t="s">
        <v>18</v>
      </c>
      <c r="C72" s="12">
        <v>34762.348721548</v>
      </c>
      <c r="D72" s="11">
        <v>38963.3</v>
      </c>
      <c r="E72" s="13">
        <f t="shared" si="6"/>
        <v>0.892181840900232</v>
      </c>
      <c r="F72" s="12">
        <v>21098.131874984</v>
      </c>
      <c r="G72" s="12">
        <v>13664.216846564</v>
      </c>
      <c r="H72" s="13">
        <f t="shared" si="7"/>
        <v>0.541487293811972</v>
      </c>
      <c r="I72" s="13">
        <f t="shared" si="8"/>
        <v>0.35069454708826</v>
      </c>
    </row>
    <row r="73" ht="15.6" spans="1:9">
      <c r="A73" s="11">
        <v>2020</v>
      </c>
      <c r="B73" s="11" t="s">
        <v>20</v>
      </c>
      <c r="C73" s="12">
        <v>44352.825563644</v>
      </c>
      <c r="D73" s="11">
        <v>102807.7</v>
      </c>
      <c r="E73" s="13">
        <f t="shared" si="6"/>
        <v>0.431415405301782</v>
      </c>
      <c r="F73" s="12">
        <v>17021.663906668</v>
      </c>
      <c r="G73" s="12">
        <v>27331.161656976</v>
      </c>
      <c r="H73" s="13">
        <f t="shared" si="7"/>
        <v>0.165567986703992</v>
      </c>
      <c r="I73" s="13">
        <f t="shared" si="8"/>
        <v>0.26584741859779</v>
      </c>
    </row>
    <row r="74" ht="15.6" spans="1:9">
      <c r="A74" s="11">
        <v>2020</v>
      </c>
      <c r="B74" s="11" t="s">
        <v>21</v>
      </c>
      <c r="C74" s="12">
        <v>33707.499511772</v>
      </c>
      <c r="D74" s="11">
        <v>64689.1</v>
      </c>
      <c r="E74" s="13">
        <f t="shared" si="6"/>
        <v>0.521069229773981</v>
      </c>
      <c r="F74" s="12">
        <v>8654.36733346</v>
      </c>
      <c r="G74" s="12">
        <v>25053.132178312</v>
      </c>
      <c r="H74" s="13">
        <f t="shared" si="7"/>
        <v>0.133784012043142</v>
      </c>
      <c r="I74" s="13">
        <f t="shared" si="8"/>
        <v>0.387285217730839</v>
      </c>
    </row>
    <row r="75" ht="15.6" spans="1:9">
      <c r="A75" s="11">
        <v>2020</v>
      </c>
      <c r="B75" s="11" t="s">
        <v>22</v>
      </c>
      <c r="C75" s="12">
        <v>5430.264012836</v>
      </c>
      <c r="D75" s="11">
        <v>38061.5</v>
      </c>
      <c r="E75" s="13">
        <f t="shared" si="6"/>
        <v>0.142670783149272</v>
      </c>
      <c r="F75" s="12">
        <v>2285.514371732</v>
      </c>
      <c r="G75" s="12">
        <v>3144.749641104</v>
      </c>
      <c r="H75" s="13">
        <f t="shared" si="7"/>
        <v>0.0600479322079267</v>
      </c>
      <c r="I75" s="13">
        <f t="shared" si="8"/>
        <v>0.0826228509413449</v>
      </c>
    </row>
    <row r="76" ht="15.6" spans="1:9">
      <c r="A76" s="11">
        <v>2020</v>
      </c>
      <c r="B76" s="11" t="s">
        <v>23</v>
      </c>
      <c r="C76" s="12">
        <v>14046.262394712</v>
      </c>
      <c r="D76" s="11">
        <v>43608.6</v>
      </c>
      <c r="E76" s="13">
        <f t="shared" si="6"/>
        <v>0.322098448349913</v>
      </c>
      <c r="F76" s="12">
        <v>5602.32616864</v>
      </c>
      <c r="G76" s="12">
        <v>8443.936226072</v>
      </c>
      <c r="H76" s="13">
        <f t="shared" si="7"/>
        <v>0.128468379371041</v>
      </c>
      <c r="I76" s="13">
        <f t="shared" si="8"/>
        <v>0.193630068978871</v>
      </c>
    </row>
    <row r="77" ht="15.6" spans="1:9">
      <c r="A77" s="11">
        <v>2020</v>
      </c>
      <c r="B77" s="11" t="s">
        <v>24</v>
      </c>
      <c r="C77" s="12">
        <v>4003.550580656</v>
      </c>
      <c r="D77" s="11">
        <v>25782</v>
      </c>
      <c r="E77" s="13">
        <f t="shared" si="6"/>
        <v>0.155284717270033</v>
      </c>
      <c r="F77" s="12">
        <v>1101.871363696</v>
      </c>
      <c r="G77" s="12">
        <v>2901.67921696</v>
      </c>
      <c r="H77" s="13">
        <f t="shared" si="7"/>
        <v>0.0427380096073229</v>
      </c>
      <c r="I77" s="13">
        <f t="shared" si="8"/>
        <v>0.11254670766271</v>
      </c>
    </row>
    <row r="78" ht="15.6" spans="1:9">
      <c r="A78" s="11">
        <v>2020</v>
      </c>
      <c r="B78" s="11" t="s">
        <v>25</v>
      </c>
      <c r="C78" s="12">
        <v>22093.236137436</v>
      </c>
      <c r="D78" s="11">
        <v>72798.2</v>
      </c>
      <c r="E78" s="13">
        <f t="shared" si="6"/>
        <v>0.303486022146646</v>
      </c>
      <c r="F78" s="12">
        <v>9058.530308364</v>
      </c>
      <c r="G78" s="12">
        <v>13034.705829072</v>
      </c>
      <c r="H78" s="13">
        <f t="shared" si="7"/>
        <v>0.124433438029567</v>
      </c>
      <c r="I78" s="13">
        <f t="shared" si="8"/>
        <v>0.17905258411708</v>
      </c>
    </row>
    <row r="79" ht="15.6" spans="1:9">
      <c r="A79" s="11">
        <v>2020</v>
      </c>
      <c r="B79" s="11" t="s">
        <v>26</v>
      </c>
      <c r="C79" s="12">
        <v>6711.013854164</v>
      </c>
      <c r="D79" s="11">
        <v>54259.4</v>
      </c>
      <c r="E79" s="13">
        <f t="shared" si="6"/>
        <v>0.123683893558794</v>
      </c>
      <c r="F79" s="12">
        <v>2619.79950876</v>
      </c>
      <c r="G79" s="12">
        <v>4091.214345404</v>
      </c>
      <c r="H79" s="13">
        <f t="shared" si="7"/>
        <v>0.0482828691205579</v>
      </c>
      <c r="I79" s="13">
        <f t="shared" si="8"/>
        <v>0.0754010244382356</v>
      </c>
    </row>
    <row r="80" ht="15.6" spans="1:9">
      <c r="A80" s="11">
        <v>2020</v>
      </c>
      <c r="B80" s="11" t="s">
        <v>27</v>
      </c>
      <c r="C80" s="12">
        <v>4294.702661296</v>
      </c>
      <c r="D80" s="11">
        <v>43004.5</v>
      </c>
      <c r="E80" s="13">
        <f t="shared" si="6"/>
        <v>0.0998663549464823</v>
      </c>
      <c r="F80" s="12">
        <v>1599.53875274</v>
      </c>
      <c r="G80" s="12">
        <v>2695.163908556</v>
      </c>
      <c r="H80" s="13">
        <f t="shared" si="7"/>
        <v>0.037194683178272</v>
      </c>
      <c r="I80" s="13">
        <f t="shared" si="8"/>
        <v>0.0626716717682103</v>
      </c>
    </row>
    <row r="81" ht="15.6" spans="1:9">
      <c r="A81" s="11">
        <v>2020</v>
      </c>
      <c r="B81" s="11" t="s">
        <v>28</v>
      </c>
      <c r="C81" s="12">
        <v>4876.945071156</v>
      </c>
      <c r="D81" s="11">
        <v>41542.6</v>
      </c>
      <c r="E81" s="13">
        <f t="shared" si="6"/>
        <v>0.117396240754214</v>
      </c>
      <c r="F81" s="12">
        <v>1577.264360084</v>
      </c>
      <c r="G81" s="12">
        <v>3299.680711072</v>
      </c>
      <c r="H81" s="13">
        <f t="shared" si="7"/>
        <v>0.0379673963614218</v>
      </c>
      <c r="I81" s="13">
        <f t="shared" si="8"/>
        <v>0.079428844392792</v>
      </c>
    </row>
    <row r="82" ht="15.6" spans="1:9">
      <c r="A82" s="11">
        <v>2020</v>
      </c>
      <c r="B82" s="11" t="s">
        <v>29</v>
      </c>
      <c r="C82" s="12">
        <v>70653.591366176</v>
      </c>
      <c r="D82" s="11">
        <v>111151.6</v>
      </c>
      <c r="E82" s="13">
        <f t="shared" si="6"/>
        <v>0.635650691183717</v>
      </c>
      <c r="F82" s="12">
        <v>27306.359457868</v>
      </c>
      <c r="G82" s="12">
        <v>43347.231908308</v>
      </c>
      <c r="H82" s="13">
        <f t="shared" si="7"/>
        <v>0.245667713805901</v>
      </c>
      <c r="I82" s="13">
        <f t="shared" si="8"/>
        <v>0.389982977377816</v>
      </c>
    </row>
    <row r="83" ht="15.6" spans="1:9">
      <c r="A83" s="11">
        <v>2020</v>
      </c>
      <c r="B83" s="11" t="s">
        <v>30</v>
      </c>
      <c r="C83" s="12">
        <v>4858.287862796</v>
      </c>
      <c r="D83" s="11">
        <v>22120.9</v>
      </c>
      <c r="E83" s="13">
        <f t="shared" si="6"/>
        <v>0.219624330962845</v>
      </c>
      <c r="F83" s="12">
        <v>2155.365837012</v>
      </c>
      <c r="G83" s="12">
        <v>2702.922025784</v>
      </c>
      <c r="H83" s="13">
        <f t="shared" si="7"/>
        <v>0.0974357208346858</v>
      </c>
      <c r="I83" s="13">
        <f t="shared" si="8"/>
        <v>0.122188610128159</v>
      </c>
    </row>
    <row r="84" ht="15.6" spans="1:9">
      <c r="A84" s="11">
        <v>2020</v>
      </c>
      <c r="B84" s="11" t="s">
        <v>31</v>
      </c>
      <c r="C84" s="12">
        <v>937.43692268</v>
      </c>
      <c r="D84" s="11">
        <v>5566.2</v>
      </c>
      <c r="E84" s="13">
        <f t="shared" si="6"/>
        <v>0.168415961100931</v>
      </c>
      <c r="F84" s="12">
        <v>659.796811692</v>
      </c>
      <c r="G84" s="12">
        <v>277.640110988</v>
      </c>
      <c r="H84" s="13">
        <f t="shared" si="7"/>
        <v>0.118536310533578</v>
      </c>
      <c r="I84" s="13">
        <f t="shared" si="8"/>
        <v>0.049879650567353</v>
      </c>
    </row>
    <row r="85" ht="15.6" spans="1:9">
      <c r="A85" s="11">
        <v>2020</v>
      </c>
      <c r="B85" s="11" t="s">
        <v>32</v>
      </c>
      <c r="C85" s="12">
        <v>6498.11952058</v>
      </c>
      <c r="D85" s="11">
        <v>25041.4</v>
      </c>
      <c r="E85" s="13">
        <f t="shared" si="6"/>
        <v>0.259495057008793</v>
      </c>
      <c r="F85" s="12">
        <v>2322.0793539</v>
      </c>
      <c r="G85" s="12">
        <v>4176.04016668</v>
      </c>
      <c r="H85" s="13">
        <f t="shared" si="7"/>
        <v>0.0927296139153562</v>
      </c>
      <c r="I85" s="13">
        <f t="shared" si="8"/>
        <v>0.166765443093437</v>
      </c>
    </row>
    <row r="86" ht="15.6" spans="1:9">
      <c r="A86" s="11">
        <v>2020</v>
      </c>
      <c r="B86" s="11" t="s">
        <v>33</v>
      </c>
      <c r="C86" s="12">
        <v>8065.506206316</v>
      </c>
      <c r="D86" s="11">
        <v>48501.6</v>
      </c>
      <c r="E86" s="13">
        <f t="shared" si="6"/>
        <v>0.166293611062645</v>
      </c>
      <c r="F86" s="12">
        <v>3426.426294076</v>
      </c>
      <c r="G86" s="12">
        <v>4639.07991224</v>
      </c>
      <c r="H86" s="13">
        <f t="shared" si="7"/>
        <v>0.0706456342486846</v>
      </c>
      <c r="I86" s="13">
        <f t="shared" si="8"/>
        <v>0.0956479768139608</v>
      </c>
    </row>
    <row r="87" ht="15.6" spans="1:9">
      <c r="A87" s="11">
        <v>2020</v>
      </c>
      <c r="B87" s="11" t="s">
        <v>34</v>
      </c>
      <c r="C87" s="12">
        <v>545.805898244</v>
      </c>
      <c r="D87" s="11">
        <v>17860.4</v>
      </c>
      <c r="E87" s="13">
        <f t="shared" si="6"/>
        <v>0.0305595562386061</v>
      </c>
      <c r="F87" s="12">
        <v>116.1858142</v>
      </c>
      <c r="G87" s="12">
        <v>429.620084044</v>
      </c>
      <c r="H87" s="13">
        <f t="shared" si="7"/>
        <v>0.00650521904324651</v>
      </c>
      <c r="I87" s="13">
        <f t="shared" si="8"/>
        <v>0.0240543371953596</v>
      </c>
    </row>
    <row r="88" ht="15.6" spans="1:9">
      <c r="A88" s="11">
        <v>2020</v>
      </c>
      <c r="B88" s="11" t="s">
        <v>35</v>
      </c>
      <c r="C88" s="12">
        <v>2699.701844472</v>
      </c>
      <c r="D88" s="11">
        <v>24555.7</v>
      </c>
      <c r="E88" s="13">
        <f t="shared" si="6"/>
        <v>0.10994196233347</v>
      </c>
      <c r="F88" s="12">
        <v>1172.348500828</v>
      </c>
      <c r="G88" s="12">
        <v>1527.353343644</v>
      </c>
      <c r="H88" s="13">
        <f t="shared" si="7"/>
        <v>0.0477424182909874</v>
      </c>
      <c r="I88" s="13">
        <f t="shared" si="8"/>
        <v>0.062199544042483</v>
      </c>
    </row>
    <row r="89" ht="15.6" spans="1:9">
      <c r="A89" s="11">
        <v>2020</v>
      </c>
      <c r="B89" s="11" t="s">
        <v>36</v>
      </c>
      <c r="C89" s="12">
        <v>21.425534868</v>
      </c>
      <c r="D89" s="11">
        <v>1902.7</v>
      </c>
      <c r="E89" s="13">
        <f t="shared" si="6"/>
        <v>0.0112605954002207</v>
      </c>
      <c r="F89" s="12">
        <v>8.447801244</v>
      </c>
      <c r="G89" s="12">
        <v>12.977733624</v>
      </c>
      <c r="H89" s="13">
        <f t="shared" si="7"/>
        <v>0.00443990184684921</v>
      </c>
      <c r="I89" s="13">
        <f t="shared" si="8"/>
        <v>0.00682069355337152</v>
      </c>
    </row>
    <row r="90" ht="15.6" spans="1:9">
      <c r="A90" s="11">
        <v>2020</v>
      </c>
      <c r="B90" s="11" t="s">
        <v>37</v>
      </c>
      <c r="C90" s="12">
        <v>3766.892575756</v>
      </c>
      <c r="D90" s="11">
        <v>26014.1</v>
      </c>
      <c r="E90" s="13">
        <f t="shared" si="6"/>
        <v>0.144801956468069</v>
      </c>
      <c r="F90" s="12">
        <v>1842.623666044</v>
      </c>
      <c r="G90" s="12">
        <v>1924.268909712</v>
      </c>
      <c r="H90" s="13">
        <f t="shared" si="7"/>
        <v>0.0708317284105158</v>
      </c>
      <c r="I90" s="13">
        <f t="shared" si="8"/>
        <v>0.0739702280575534</v>
      </c>
    </row>
    <row r="91" ht="15.6" spans="1:9">
      <c r="A91" s="11">
        <v>2020</v>
      </c>
      <c r="B91" s="11" t="s">
        <v>38</v>
      </c>
      <c r="C91" s="12">
        <v>381.529113088</v>
      </c>
      <c r="D91" s="11">
        <v>8979.7</v>
      </c>
      <c r="E91" s="13">
        <f t="shared" si="6"/>
        <v>0.0424879576253104</v>
      </c>
      <c r="F91" s="12">
        <v>296.134005816</v>
      </c>
      <c r="G91" s="12">
        <v>85.395107272</v>
      </c>
      <c r="H91" s="13">
        <f t="shared" si="7"/>
        <v>0.0329781625016426</v>
      </c>
      <c r="I91" s="13">
        <f t="shared" si="8"/>
        <v>0.00950979512366783</v>
      </c>
    </row>
    <row r="92" ht="15.6" spans="1:9">
      <c r="A92" s="11">
        <v>2020</v>
      </c>
      <c r="B92" s="11" t="s">
        <v>39</v>
      </c>
      <c r="C92" s="12">
        <v>22.9618688</v>
      </c>
      <c r="D92" s="11">
        <v>3009.8</v>
      </c>
      <c r="E92" s="13">
        <f t="shared" si="6"/>
        <v>0.00762903475313974</v>
      </c>
      <c r="F92" s="12">
        <v>10.685479516</v>
      </c>
      <c r="G92" s="12">
        <v>12.276389284</v>
      </c>
      <c r="H92" s="13">
        <f t="shared" si="7"/>
        <v>0.003550229090305</v>
      </c>
      <c r="I92" s="13">
        <f t="shared" si="8"/>
        <v>0.00407880566283474</v>
      </c>
    </row>
    <row r="93" ht="15.6" spans="1:9">
      <c r="A93" s="11">
        <v>2020</v>
      </c>
      <c r="B93" s="11" t="s">
        <v>40</v>
      </c>
      <c r="C93" s="12">
        <v>122.981644216</v>
      </c>
      <c r="D93" s="11">
        <v>3956.3</v>
      </c>
      <c r="E93" s="13">
        <f t="shared" si="6"/>
        <v>0.0310850148411394</v>
      </c>
      <c r="F93" s="12">
        <v>36.634392144</v>
      </c>
      <c r="G93" s="12">
        <v>86.347252072</v>
      </c>
      <c r="H93" s="13">
        <f t="shared" si="7"/>
        <v>0.00925976092409575</v>
      </c>
      <c r="I93" s="13">
        <f t="shared" si="8"/>
        <v>0.0218252539170437</v>
      </c>
    </row>
    <row r="94" ht="15.6" spans="1:9">
      <c r="A94" s="11">
        <v>2020</v>
      </c>
      <c r="B94" s="11" t="s">
        <v>41</v>
      </c>
      <c r="C94" s="12">
        <v>1474.707463756</v>
      </c>
      <c r="D94" s="11">
        <v>13800.7</v>
      </c>
      <c r="E94" s="13">
        <f t="shared" si="6"/>
        <v>0.106857439387567</v>
      </c>
      <c r="F94" s="12">
        <v>382.473185356</v>
      </c>
      <c r="G94" s="12">
        <v>1092.2342784</v>
      </c>
      <c r="H94" s="13">
        <f t="shared" si="7"/>
        <v>0.027714042429442</v>
      </c>
      <c r="I94" s="13">
        <f t="shared" si="8"/>
        <v>0.0791433969581253</v>
      </c>
    </row>
    <row r="95" customHeight="1" spans="1:9">
      <c r="A95" s="11">
        <v>2019</v>
      </c>
      <c r="B95" s="11" t="s">
        <v>9</v>
      </c>
      <c r="C95" s="12">
        <v>28721.772815184</v>
      </c>
      <c r="D95" s="11">
        <v>35445.1</v>
      </c>
      <c r="E95" s="13">
        <f t="shared" si="6"/>
        <v>0.810317161333555</v>
      </c>
      <c r="F95" s="12">
        <v>23545.73656728</v>
      </c>
      <c r="G95" s="12">
        <v>5176.036247904</v>
      </c>
      <c r="H95" s="13">
        <f t="shared" si="7"/>
        <v>0.664287491565266</v>
      </c>
      <c r="I95" s="13">
        <f t="shared" si="8"/>
        <v>0.14602966976829</v>
      </c>
    </row>
    <row r="96" ht="15.6" spans="1:9">
      <c r="A96" s="11">
        <v>2019</v>
      </c>
      <c r="B96" s="11" t="s">
        <v>10</v>
      </c>
      <c r="C96" s="12">
        <v>7355.031991857</v>
      </c>
      <c r="D96" s="11">
        <v>14055.5</v>
      </c>
      <c r="E96" s="13">
        <v>0.523284976831632</v>
      </c>
      <c r="F96" s="12">
        <v>4334.840852247</v>
      </c>
      <c r="G96" s="12">
        <v>3020.19113961</v>
      </c>
      <c r="H96" s="13">
        <v>0.308408868574366</v>
      </c>
      <c r="I96" s="13">
        <v>0.214876108257266</v>
      </c>
    </row>
    <row r="97" ht="15.6" spans="1:9">
      <c r="A97" s="11">
        <v>2019</v>
      </c>
      <c r="B97" s="11" t="s">
        <v>11</v>
      </c>
      <c r="C97" s="12">
        <v>4003.071029694</v>
      </c>
      <c r="D97" s="11">
        <v>34978.6</v>
      </c>
      <c r="E97" s="13">
        <v>0.114443431975379</v>
      </c>
      <c r="F97" s="12">
        <v>1631.920947615</v>
      </c>
      <c r="G97" s="12">
        <v>2371.150082079</v>
      </c>
      <c r="H97" s="13">
        <v>0.046654838890493</v>
      </c>
      <c r="I97" s="13">
        <v>0.0677885930848862</v>
      </c>
    </row>
    <row r="98" ht="15.6" spans="1:9">
      <c r="A98" s="11">
        <v>2019</v>
      </c>
      <c r="B98" s="11" t="s">
        <v>12</v>
      </c>
      <c r="C98" s="12">
        <v>1447.039800342</v>
      </c>
      <c r="D98" s="11">
        <v>16961.6</v>
      </c>
      <c r="E98" s="13">
        <v>0.0853126945772804</v>
      </c>
      <c r="F98" s="12">
        <v>640.800121734</v>
      </c>
      <c r="G98" s="12">
        <v>806.239678608</v>
      </c>
      <c r="H98" s="13">
        <v>0.0377794619454533</v>
      </c>
      <c r="I98" s="13">
        <v>0.0475332326318272</v>
      </c>
    </row>
    <row r="99" ht="15.6" spans="1:9">
      <c r="A99" s="11">
        <v>2019</v>
      </c>
      <c r="B99" s="11" t="s">
        <v>13</v>
      </c>
      <c r="C99" s="12">
        <v>1099.297289556</v>
      </c>
      <c r="D99" s="11">
        <v>17212.5</v>
      </c>
      <c r="E99" s="13">
        <v>0.0638662187105882</v>
      </c>
      <c r="F99" s="12">
        <v>722.163388248</v>
      </c>
      <c r="G99" s="12">
        <v>377.133901308</v>
      </c>
      <c r="H99" s="13">
        <v>0.0419557524036601</v>
      </c>
      <c r="I99" s="13">
        <v>0.0219104663069281</v>
      </c>
    </row>
    <row r="100" ht="15.6" spans="1:9">
      <c r="A100" s="11">
        <v>2019</v>
      </c>
      <c r="B100" s="11" t="s">
        <v>14</v>
      </c>
      <c r="C100" s="12">
        <v>7263.607060746</v>
      </c>
      <c r="D100" s="11">
        <v>24855.3</v>
      </c>
      <c r="E100" s="13">
        <v>0.292235742909802</v>
      </c>
      <c r="F100" s="12">
        <v>4129.90465311</v>
      </c>
      <c r="G100" s="12">
        <v>3133.702407636</v>
      </c>
      <c r="H100" s="13">
        <v>0.166157908096462</v>
      </c>
      <c r="I100" s="13">
        <v>0.12607783481334</v>
      </c>
    </row>
    <row r="101" ht="15.6" spans="1:9">
      <c r="A101" s="11">
        <v>2019</v>
      </c>
      <c r="B101" s="11" t="s">
        <v>15</v>
      </c>
      <c r="C101" s="12">
        <v>1303.760650941</v>
      </c>
      <c r="D101" s="11">
        <v>11726.8</v>
      </c>
      <c r="E101" s="13">
        <v>0.111177870428506</v>
      </c>
      <c r="F101" s="12">
        <v>979.352365968</v>
      </c>
      <c r="G101" s="12">
        <v>324.408284973</v>
      </c>
      <c r="H101" s="13">
        <v>0.0835140333226456</v>
      </c>
      <c r="I101" s="13">
        <v>0.0276638371058601</v>
      </c>
    </row>
    <row r="102" ht="15.6" spans="1:9">
      <c r="A102" s="11">
        <v>2019</v>
      </c>
      <c r="B102" s="11" t="s">
        <v>16</v>
      </c>
      <c r="C102" s="12">
        <v>1869.601919715</v>
      </c>
      <c r="D102" s="11">
        <v>13544.4</v>
      </c>
      <c r="E102" s="13">
        <v>0.138035049150571</v>
      </c>
      <c r="F102" s="12">
        <v>1520.041990545</v>
      </c>
      <c r="G102" s="12">
        <v>349.55992917</v>
      </c>
      <c r="H102" s="13">
        <v>0.112226602178391</v>
      </c>
      <c r="I102" s="13">
        <v>0.0258084469721804</v>
      </c>
    </row>
    <row r="103" ht="15.6" spans="1:9">
      <c r="A103" s="11">
        <v>2019</v>
      </c>
      <c r="B103" s="11" t="s">
        <v>18</v>
      </c>
      <c r="C103" s="12">
        <v>34063.147928142</v>
      </c>
      <c r="D103" s="11">
        <v>37987.6</v>
      </c>
      <c r="E103" s="13">
        <v>0.896691234195948</v>
      </c>
      <c r="F103" s="12">
        <v>20339.145006354</v>
      </c>
      <c r="G103" s="12">
        <v>13724.002921788</v>
      </c>
      <c r="H103" s="13">
        <v>0.535415372551938</v>
      </c>
      <c r="I103" s="13">
        <v>0.36127586164401</v>
      </c>
    </row>
    <row r="104" ht="15.6" spans="1:9">
      <c r="A104" s="11">
        <v>2019</v>
      </c>
      <c r="B104" s="11" t="s">
        <v>20</v>
      </c>
      <c r="C104" s="12">
        <v>43415.825420178</v>
      </c>
      <c r="D104" s="11">
        <v>98656.8</v>
      </c>
      <c r="E104" s="13">
        <v>0.440069264563396</v>
      </c>
      <c r="F104" s="12">
        <v>16185.703364451</v>
      </c>
      <c r="G104" s="12">
        <v>27230.122055727</v>
      </c>
      <c r="H104" s="13">
        <v>0.164060696925615</v>
      </c>
      <c r="I104" s="13">
        <v>0.276008567637781</v>
      </c>
    </row>
    <row r="105" ht="15.6" spans="1:9">
      <c r="A105" s="11">
        <v>2019</v>
      </c>
      <c r="B105" s="11" t="s">
        <v>21</v>
      </c>
      <c r="C105" s="12">
        <v>30843.732712203</v>
      </c>
      <c r="D105" s="11">
        <v>62462</v>
      </c>
      <c r="E105" s="13">
        <v>0.493799953767138</v>
      </c>
      <c r="F105" s="12">
        <v>7767.046436184</v>
      </c>
      <c r="G105" s="12">
        <v>23076.686276019</v>
      </c>
      <c r="H105" s="13">
        <v>0.124348346773782</v>
      </c>
      <c r="I105" s="13">
        <v>0.369451606993356</v>
      </c>
    </row>
    <row r="106" ht="15.6" spans="1:9">
      <c r="A106" s="11">
        <v>2019</v>
      </c>
      <c r="B106" s="11" t="s">
        <v>22</v>
      </c>
      <c r="C106" s="12">
        <v>4740.124255308</v>
      </c>
      <c r="D106" s="11">
        <v>36845.5</v>
      </c>
      <c r="E106" s="13">
        <v>0.128648661445984</v>
      </c>
      <c r="F106" s="12">
        <v>1953.090818136</v>
      </c>
      <c r="G106" s="12">
        <v>2787.033437172</v>
      </c>
      <c r="H106" s="13">
        <v>0.0530075807937469</v>
      </c>
      <c r="I106" s="13">
        <v>0.075641080652237</v>
      </c>
    </row>
    <row r="107" ht="15.6" spans="1:9">
      <c r="A107" s="11">
        <v>2019</v>
      </c>
      <c r="B107" s="11" t="s">
        <v>23</v>
      </c>
      <c r="C107" s="12">
        <v>13318.296751017</v>
      </c>
      <c r="D107" s="11">
        <v>42326.6</v>
      </c>
      <c r="E107" s="13">
        <v>0.314655482628347</v>
      </c>
      <c r="F107" s="12">
        <v>5028.286381695</v>
      </c>
      <c r="G107" s="12">
        <v>8290.010369322</v>
      </c>
      <c r="H107" s="13">
        <v>0.118797313786012</v>
      </c>
      <c r="I107" s="13">
        <v>0.195858168842336</v>
      </c>
    </row>
    <row r="108" ht="15.6" spans="1:9">
      <c r="A108" s="11">
        <v>2019</v>
      </c>
      <c r="B108" s="11" t="s">
        <v>24</v>
      </c>
      <c r="C108" s="12">
        <v>3509.715733128</v>
      </c>
      <c r="D108" s="11">
        <v>24667.3</v>
      </c>
      <c r="E108" s="13">
        <v>0.142282119775087</v>
      </c>
      <c r="F108" s="12">
        <v>1013.596205643</v>
      </c>
      <c r="G108" s="12">
        <v>2496.119527485</v>
      </c>
      <c r="H108" s="13">
        <v>0.0410906830355572</v>
      </c>
      <c r="I108" s="13">
        <v>0.10119143673953</v>
      </c>
    </row>
    <row r="109" ht="15.6" spans="1:9">
      <c r="A109" s="11">
        <v>2019</v>
      </c>
      <c r="B109" s="11" t="s">
        <v>25</v>
      </c>
      <c r="C109" s="12">
        <v>20482.890924411</v>
      </c>
      <c r="D109" s="11">
        <v>70540.5</v>
      </c>
      <c r="E109" s="13">
        <v>0.290370651248729</v>
      </c>
      <c r="F109" s="12">
        <v>9348.878513808</v>
      </c>
      <c r="G109" s="12">
        <v>11134.012410603</v>
      </c>
      <c r="H109" s="13">
        <v>0.132532070424905</v>
      </c>
      <c r="I109" s="13">
        <v>0.157838580823825</v>
      </c>
    </row>
    <row r="110" ht="15.6" spans="1:9">
      <c r="A110" s="11">
        <v>2019</v>
      </c>
      <c r="B110" s="11" t="s">
        <v>26</v>
      </c>
      <c r="C110" s="12">
        <v>5689.705291551</v>
      </c>
      <c r="D110" s="11">
        <v>53717.8</v>
      </c>
      <c r="E110" s="13">
        <v>0.105918434700434</v>
      </c>
      <c r="F110" s="12">
        <v>1950.778354626</v>
      </c>
      <c r="G110" s="12">
        <v>3738.926936925</v>
      </c>
      <c r="H110" s="13">
        <v>0.0363153061857708</v>
      </c>
      <c r="I110" s="13">
        <v>0.0696031285146637</v>
      </c>
    </row>
    <row r="111" ht="15.6" spans="1:9">
      <c r="A111" s="11">
        <v>2019</v>
      </c>
      <c r="B111" s="11" t="s">
        <v>27</v>
      </c>
      <c r="C111" s="12">
        <v>3942.195238134</v>
      </c>
      <c r="D111" s="11">
        <v>45429</v>
      </c>
      <c r="E111" s="13">
        <v>0.0867770639488873</v>
      </c>
      <c r="F111" s="12">
        <v>1459.704003651</v>
      </c>
      <c r="G111" s="12">
        <v>2482.491234483</v>
      </c>
      <c r="H111" s="13">
        <v>0.0321315460091792</v>
      </c>
      <c r="I111" s="13">
        <v>0.0546455179397081</v>
      </c>
    </row>
    <row r="112" ht="15.6" spans="1:9">
      <c r="A112" s="11">
        <v>2019</v>
      </c>
      <c r="B112" s="11" t="s">
        <v>28</v>
      </c>
      <c r="C112" s="12">
        <v>4334.564570445</v>
      </c>
      <c r="D112" s="11">
        <v>39894.1</v>
      </c>
      <c r="E112" s="13">
        <v>0.108651769821728</v>
      </c>
      <c r="F112" s="12">
        <v>1262.723492799</v>
      </c>
      <c r="G112" s="12">
        <v>3071.841077646</v>
      </c>
      <c r="H112" s="13">
        <v>0.0316518856873322</v>
      </c>
      <c r="I112" s="13">
        <v>0.0769998841343958</v>
      </c>
    </row>
    <row r="113" ht="15.6" spans="1:9">
      <c r="A113" s="11">
        <v>2019</v>
      </c>
      <c r="B113" s="11" t="s">
        <v>29</v>
      </c>
      <c r="C113" s="12">
        <v>71493.035274108</v>
      </c>
      <c r="D113" s="11">
        <v>107986.9</v>
      </c>
      <c r="E113" s="13">
        <v>0.662052853393402</v>
      </c>
      <c r="F113" s="12">
        <v>28081.467738576</v>
      </c>
      <c r="G113" s="12">
        <v>43411.567535532</v>
      </c>
      <c r="H113" s="13">
        <v>0.260045132683464</v>
      </c>
      <c r="I113" s="13">
        <v>0.402007720709938</v>
      </c>
    </row>
    <row r="114" ht="15.6" spans="1:9">
      <c r="A114" s="11">
        <v>2019</v>
      </c>
      <c r="B114" s="11" t="s">
        <v>30</v>
      </c>
      <c r="C114" s="12">
        <v>4705.041638979</v>
      </c>
      <c r="D114" s="11">
        <v>21237.1</v>
      </c>
      <c r="E114" s="13">
        <v>0.221548216987206</v>
      </c>
      <c r="F114" s="12">
        <v>2101.778704512</v>
      </c>
      <c r="G114" s="12">
        <v>2603.262934467</v>
      </c>
      <c r="H114" s="13">
        <v>0.0989673121335776</v>
      </c>
      <c r="I114" s="13">
        <v>0.122580904853629</v>
      </c>
    </row>
    <row r="115" ht="15.6" spans="1:9">
      <c r="A115" s="11">
        <v>2019</v>
      </c>
      <c r="B115" s="11" t="s">
        <v>31</v>
      </c>
      <c r="C115" s="12">
        <v>907.105571316</v>
      </c>
      <c r="D115" s="11">
        <v>5330.8</v>
      </c>
      <c r="E115" s="13">
        <v>0.17016312210475</v>
      </c>
      <c r="F115" s="12">
        <v>563.164935372</v>
      </c>
      <c r="G115" s="12">
        <v>343.940635944</v>
      </c>
      <c r="H115" s="13">
        <v>0.105643606095145</v>
      </c>
      <c r="I115" s="13">
        <v>0.0645195160096046</v>
      </c>
    </row>
    <row r="116" ht="15.6" spans="1:9">
      <c r="A116" s="11">
        <v>2019</v>
      </c>
      <c r="B116" s="11" t="s">
        <v>32</v>
      </c>
      <c r="C116" s="12">
        <v>5789.751028695</v>
      </c>
      <c r="D116" s="11">
        <v>23605.8</v>
      </c>
      <c r="E116" s="13">
        <v>0.245268155652213</v>
      </c>
      <c r="F116" s="12">
        <v>2079.099596232</v>
      </c>
      <c r="G116" s="12">
        <v>3710.651432463</v>
      </c>
      <c r="H116" s="13">
        <v>0.0880757947721323</v>
      </c>
      <c r="I116" s="13">
        <v>0.15719236088008</v>
      </c>
    </row>
    <row r="117" ht="15.6" spans="1:9">
      <c r="A117" s="11">
        <v>2019</v>
      </c>
      <c r="B117" s="11" t="s">
        <v>33</v>
      </c>
      <c r="C117" s="12">
        <v>6786.398456154</v>
      </c>
      <c r="D117" s="11">
        <v>46363.8</v>
      </c>
      <c r="E117" s="13">
        <v>0.14637278342487</v>
      </c>
      <c r="F117" s="12">
        <v>2886.642475272</v>
      </c>
      <c r="G117" s="12">
        <v>3899.755980882</v>
      </c>
      <c r="H117" s="13">
        <v>0.0622606963896833</v>
      </c>
      <c r="I117" s="13">
        <v>0.0841120870351869</v>
      </c>
    </row>
    <row r="118" ht="15.6" spans="1:9">
      <c r="A118" s="11">
        <v>2019</v>
      </c>
      <c r="B118" s="11" t="s">
        <v>34</v>
      </c>
      <c r="C118" s="12">
        <v>452.986911423</v>
      </c>
      <c r="D118" s="11">
        <v>16769.3</v>
      </c>
      <c r="E118" s="13">
        <v>0.0270128694353968</v>
      </c>
      <c r="F118" s="12">
        <v>126.063813762</v>
      </c>
      <c r="G118" s="12">
        <v>326.923097661</v>
      </c>
      <c r="H118" s="13">
        <v>0.00751753584001718</v>
      </c>
      <c r="I118" s="13">
        <v>0.0194953335953797</v>
      </c>
    </row>
    <row r="119" ht="15.6" spans="1:9">
      <c r="A119" s="11">
        <v>2019</v>
      </c>
      <c r="B119" s="11" t="s">
        <v>35</v>
      </c>
      <c r="C119" s="12">
        <v>2323.666233612</v>
      </c>
      <c r="D119" s="11">
        <v>23223.8</v>
      </c>
      <c r="E119" s="13">
        <v>0.100055384287326</v>
      </c>
      <c r="F119" s="12">
        <v>1287.495473661</v>
      </c>
      <c r="G119" s="12">
        <v>1036.170759951</v>
      </c>
      <c r="H119" s="13">
        <v>0.0554386221747087</v>
      </c>
      <c r="I119" s="13">
        <v>0.0446167621126172</v>
      </c>
    </row>
    <row r="120" ht="15.6" spans="1:9">
      <c r="A120" s="11">
        <v>2019</v>
      </c>
      <c r="B120" s="11" t="s">
        <v>36</v>
      </c>
      <c r="C120" s="12">
        <v>48.474352521</v>
      </c>
      <c r="D120" s="11">
        <v>1697.8</v>
      </c>
      <c r="E120" s="13">
        <v>0.0285512737195194</v>
      </c>
      <c r="F120" s="12">
        <v>11.174998878</v>
      </c>
      <c r="G120" s="12">
        <v>37.299353643</v>
      </c>
      <c r="H120" s="13">
        <v>0.00658204669454588</v>
      </c>
      <c r="I120" s="13">
        <v>0.0219692270249735</v>
      </c>
    </row>
    <row r="121" ht="15.6" spans="1:9">
      <c r="A121" s="11">
        <v>2019</v>
      </c>
      <c r="B121" s="11" t="s">
        <v>37</v>
      </c>
      <c r="C121" s="12">
        <v>3519.602083611</v>
      </c>
      <c r="D121" s="11">
        <v>25793.2</v>
      </c>
      <c r="E121" s="13">
        <v>0.136454650202805</v>
      </c>
      <c r="F121" s="12">
        <v>1642.206892896</v>
      </c>
      <c r="G121" s="12">
        <v>1877.395190715</v>
      </c>
      <c r="H121" s="13">
        <v>0.0636682107259278</v>
      </c>
      <c r="I121" s="13">
        <v>0.0727864394768776</v>
      </c>
    </row>
    <row r="122" ht="15.6" spans="1:9">
      <c r="A122" s="11">
        <v>2019</v>
      </c>
      <c r="B122" s="11" t="s">
        <v>38</v>
      </c>
      <c r="C122" s="12">
        <v>380.703909096</v>
      </c>
      <c r="D122" s="11">
        <v>8718.3</v>
      </c>
      <c r="E122" s="13">
        <v>0.0436672182760401</v>
      </c>
      <c r="F122" s="12">
        <v>249.184115964</v>
      </c>
      <c r="G122" s="12">
        <v>131.519793132</v>
      </c>
      <c r="H122" s="13">
        <v>0.0285817322143078</v>
      </c>
      <c r="I122" s="13">
        <v>0.0150854860617322</v>
      </c>
    </row>
    <row r="123" ht="15.6" spans="1:9">
      <c r="A123" s="11">
        <v>2019</v>
      </c>
      <c r="B123" s="11" t="s">
        <v>39</v>
      </c>
      <c r="C123" s="12">
        <v>37.574325072</v>
      </c>
      <c r="D123" s="11">
        <v>2941.1</v>
      </c>
      <c r="E123" s="13">
        <v>0.0127756026901499</v>
      </c>
      <c r="F123" s="12">
        <v>17.330234661</v>
      </c>
      <c r="G123" s="12">
        <v>20.244090411</v>
      </c>
      <c r="H123" s="13">
        <v>0.00589243298799769</v>
      </c>
      <c r="I123" s="13">
        <v>0.00688316970215226</v>
      </c>
    </row>
    <row r="124" ht="15.6" spans="1:9">
      <c r="A124" s="11">
        <v>2019</v>
      </c>
      <c r="B124" s="11" t="s">
        <v>40</v>
      </c>
      <c r="C124" s="12">
        <v>240.668001837</v>
      </c>
      <c r="D124" s="11">
        <v>3748.5</v>
      </c>
      <c r="E124" s="13">
        <v>0.0642038153493397</v>
      </c>
      <c r="F124" s="12">
        <v>91.74748977</v>
      </c>
      <c r="G124" s="12">
        <v>148.920512067</v>
      </c>
      <c r="H124" s="13">
        <v>0.0244757875870348</v>
      </c>
      <c r="I124" s="13">
        <v>0.0397280277623049</v>
      </c>
    </row>
    <row r="125" ht="15.6" spans="1:9">
      <c r="A125" s="11">
        <v>2019</v>
      </c>
      <c r="B125" s="11" t="s">
        <v>41</v>
      </c>
      <c r="C125" s="12">
        <v>1635.024669516</v>
      </c>
      <c r="D125" s="11">
        <v>13597.1</v>
      </c>
      <c r="E125" s="13">
        <v>0.120248043297174</v>
      </c>
      <c r="F125" s="12">
        <v>390.562465878</v>
      </c>
      <c r="G125" s="12">
        <v>1244.462203638</v>
      </c>
      <c r="H125" s="13">
        <v>0.0287239533340198</v>
      </c>
      <c r="I125" s="13">
        <v>0.0915240899631539</v>
      </c>
    </row>
    <row r="126" customHeight="1" spans="1:9">
      <c r="A126" s="11">
        <v>2018</v>
      </c>
      <c r="B126" s="11" t="s">
        <v>9</v>
      </c>
      <c r="C126" s="12">
        <v>27272.877418566</v>
      </c>
      <c r="D126" s="11">
        <v>33106</v>
      </c>
      <c r="E126" s="13">
        <v>0.823804670409171</v>
      </c>
      <c r="F126" s="12">
        <v>22374.903847998</v>
      </c>
      <c r="G126" s="12">
        <v>4897.973570568</v>
      </c>
      <c r="H126" s="13">
        <v>0.675856456473086</v>
      </c>
      <c r="I126" s="13">
        <v>0.147948213936084</v>
      </c>
    </row>
    <row r="127" ht="15.6" spans="1:9">
      <c r="A127" s="11">
        <v>2018</v>
      </c>
      <c r="B127" s="11" t="s">
        <v>10</v>
      </c>
      <c r="C127" s="12">
        <v>8103.242966338</v>
      </c>
      <c r="D127" s="11">
        <v>13362.9</v>
      </c>
      <c r="E127" s="13">
        <v>0.606398533726811</v>
      </c>
      <c r="F127" s="12">
        <v>4876.078991576</v>
      </c>
      <c r="G127" s="12">
        <v>3227.163974762</v>
      </c>
      <c r="H127" s="13">
        <v>0.364896765790061</v>
      </c>
      <c r="I127" s="13">
        <v>0.24150176793675</v>
      </c>
    </row>
    <row r="128" ht="15.6" spans="1:9">
      <c r="A128" s="11">
        <v>2018</v>
      </c>
      <c r="B128" s="11" t="s">
        <v>11</v>
      </c>
      <c r="C128" s="12">
        <v>3563.817921014</v>
      </c>
      <c r="D128" s="11">
        <v>32494.6</v>
      </c>
      <c r="E128" s="13">
        <v>0.109674158814511</v>
      </c>
      <c r="F128" s="12">
        <v>1317.38990994</v>
      </c>
      <c r="G128" s="12">
        <v>2246.428011074</v>
      </c>
      <c r="H128" s="13">
        <v>0.0405418103297163</v>
      </c>
      <c r="I128" s="13">
        <v>0.0691323484847944</v>
      </c>
    </row>
    <row r="129" ht="15.6" spans="1:9">
      <c r="A129" s="11">
        <v>2018</v>
      </c>
      <c r="B129" s="11" t="s">
        <v>12</v>
      </c>
      <c r="C129" s="12">
        <v>1372.766511896</v>
      </c>
      <c r="D129" s="11">
        <v>15958.1</v>
      </c>
      <c r="E129" s="13">
        <v>0.0860231801966399</v>
      </c>
      <c r="F129" s="12">
        <v>561.442517714</v>
      </c>
      <c r="G129" s="12">
        <v>811.323994182</v>
      </c>
      <c r="H129" s="13">
        <v>0.0351822909816332</v>
      </c>
      <c r="I129" s="13">
        <v>0.0508408892150068</v>
      </c>
    </row>
    <row r="130" ht="15.6" spans="1:9">
      <c r="A130" s="11">
        <v>2018</v>
      </c>
      <c r="B130" s="11" t="s">
        <v>13</v>
      </c>
      <c r="C130" s="12">
        <v>1037.409073506</v>
      </c>
      <c r="D130" s="11">
        <v>16140.8</v>
      </c>
      <c r="E130" s="13">
        <v>0.0642724693637242</v>
      </c>
      <c r="F130" s="12">
        <v>657.455639178</v>
      </c>
      <c r="G130" s="12">
        <v>379.953434328</v>
      </c>
      <c r="H130" s="13">
        <v>0.0407325311742912</v>
      </c>
      <c r="I130" s="13">
        <v>0.023539938189433</v>
      </c>
    </row>
    <row r="131" ht="15.6" spans="1:9">
      <c r="A131" s="11">
        <v>2018</v>
      </c>
      <c r="B131" s="11" t="s">
        <v>14</v>
      </c>
      <c r="C131" s="12">
        <v>7577.197976166</v>
      </c>
      <c r="D131" s="11">
        <v>23510.5</v>
      </c>
      <c r="E131" s="13">
        <v>0.322289954538015</v>
      </c>
      <c r="F131" s="12">
        <v>4351.270143532</v>
      </c>
      <c r="G131" s="12">
        <v>3225.927832634</v>
      </c>
      <c r="H131" s="13">
        <v>0.18507773733149</v>
      </c>
      <c r="I131" s="13">
        <v>0.137212217206525</v>
      </c>
    </row>
    <row r="132" ht="15.6" spans="1:9">
      <c r="A132" s="11">
        <v>2018</v>
      </c>
      <c r="B132" s="11" t="s">
        <v>15</v>
      </c>
      <c r="C132" s="12">
        <v>1367.264965352</v>
      </c>
      <c r="D132" s="11">
        <v>11253.8</v>
      </c>
      <c r="E132" s="13">
        <v>0.121493625739928</v>
      </c>
      <c r="F132" s="12">
        <v>1040.353440282</v>
      </c>
      <c r="G132" s="12">
        <v>326.91152507</v>
      </c>
      <c r="H132" s="13">
        <v>0.0924446356148146</v>
      </c>
      <c r="I132" s="13">
        <v>0.0290489901251133</v>
      </c>
    </row>
    <row r="133" ht="15.6" spans="1:9">
      <c r="A133" s="11">
        <v>2018</v>
      </c>
      <c r="B133" s="11" t="s">
        <v>16</v>
      </c>
      <c r="C133" s="12">
        <v>1747.985302362</v>
      </c>
      <c r="D133" s="11">
        <v>12846.5</v>
      </c>
      <c r="E133" s="13">
        <v>0.136067045682637</v>
      </c>
      <c r="F133" s="12">
        <v>1453.793790306</v>
      </c>
      <c r="G133" s="12">
        <v>294.191512056</v>
      </c>
      <c r="H133" s="13">
        <v>0.11316652709345</v>
      </c>
      <c r="I133" s="13">
        <v>0.0229005185891877</v>
      </c>
    </row>
    <row r="134" ht="15.6" spans="1:9">
      <c r="A134" s="11">
        <v>2018</v>
      </c>
      <c r="B134" s="11" t="s">
        <v>18</v>
      </c>
      <c r="C134" s="12">
        <v>34095.710338482</v>
      </c>
      <c r="D134" s="11">
        <v>36011.8</v>
      </c>
      <c r="E134" s="13">
        <v>0.946792727341649</v>
      </c>
      <c r="F134" s="12">
        <v>20399.722683912</v>
      </c>
      <c r="G134" s="12">
        <v>13695.98765457</v>
      </c>
      <c r="H134" s="13">
        <v>0.566473286087116</v>
      </c>
      <c r="I134" s="13">
        <v>0.380319441254533</v>
      </c>
    </row>
    <row r="135" ht="15.6" spans="1:9">
      <c r="A135" s="11">
        <v>2018</v>
      </c>
      <c r="B135" s="11" t="s">
        <v>20</v>
      </c>
      <c r="C135" s="12">
        <v>43896.648396848</v>
      </c>
      <c r="D135" s="11">
        <v>93207.6</v>
      </c>
      <c r="E135" s="13">
        <v>0.470955677400212</v>
      </c>
      <c r="F135" s="12">
        <v>17186.641777032</v>
      </c>
      <c r="G135" s="12">
        <v>26710.006619816</v>
      </c>
      <c r="H135" s="13">
        <v>0.184390991475287</v>
      </c>
      <c r="I135" s="13">
        <v>0.286564685924925</v>
      </c>
    </row>
    <row r="136" ht="15.6" spans="1:9">
      <c r="A136" s="11">
        <v>2018</v>
      </c>
      <c r="B136" s="11" t="s">
        <v>21</v>
      </c>
      <c r="C136" s="12">
        <v>28586.785025682</v>
      </c>
      <c r="D136" s="11">
        <v>58002.8</v>
      </c>
      <c r="E136" s="13">
        <v>0.492851811045018</v>
      </c>
      <c r="F136" s="12">
        <v>7360.3384075</v>
      </c>
      <c r="G136" s="12">
        <v>21226.446618182</v>
      </c>
      <c r="H136" s="13">
        <v>0.126896260309847</v>
      </c>
      <c r="I136" s="13">
        <v>0.365955550735171</v>
      </c>
    </row>
    <row r="137" ht="15.6" spans="1:9">
      <c r="A137" s="11">
        <v>2018</v>
      </c>
      <c r="B137" s="11" t="s">
        <v>22</v>
      </c>
      <c r="C137" s="12">
        <v>4154.876079406</v>
      </c>
      <c r="D137" s="11">
        <v>34010.9</v>
      </c>
      <c r="E137" s="13">
        <v>0.122163073585409</v>
      </c>
      <c r="F137" s="12">
        <v>1761.628685544</v>
      </c>
      <c r="G137" s="12">
        <v>2393.247393862</v>
      </c>
      <c r="H137" s="13">
        <v>0.0517960032090888</v>
      </c>
      <c r="I137" s="13">
        <v>0.0703670703763205</v>
      </c>
    </row>
    <row r="138" ht="15.6" spans="1:9">
      <c r="A138" s="11">
        <v>2018</v>
      </c>
      <c r="B138" s="11" t="s">
        <v>23</v>
      </c>
      <c r="C138" s="12">
        <v>12390.99520022</v>
      </c>
      <c r="D138" s="11">
        <v>38687.8</v>
      </c>
      <c r="E138" s="13">
        <v>0.320281721892173</v>
      </c>
      <c r="F138" s="12">
        <v>4752.619825486</v>
      </c>
      <c r="G138" s="12">
        <v>7638.375374734</v>
      </c>
      <c r="H138" s="13">
        <v>0.122845440306401</v>
      </c>
      <c r="I138" s="13">
        <v>0.197436281585771</v>
      </c>
    </row>
    <row r="139" ht="15.6" spans="1:9">
      <c r="A139" s="11">
        <v>2018</v>
      </c>
      <c r="B139" s="11" t="s">
        <v>24</v>
      </c>
      <c r="C139" s="12">
        <v>3186.06674503</v>
      </c>
      <c r="D139" s="11">
        <v>22716.5</v>
      </c>
      <c r="E139" s="13">
        <v>0.140253416900931</v>
      </c>
      <c r="F139" s="12">
        <v>941.844033728</v>
      </c>
      <c r="G139" s="12">
        <v>2244.222711302</v>
      </c>
      <c r="H139" s="13">
        <v>0.0414607898984439</v>
      </c>
      <c r="I139" s="13">
        <v>0.0987926270024872</v>
      </c>
    </row>
    <row r="140" ht="15.6" spans="1:9">
      <c r="A140" s="11">
        <v>2018</v>
      </c>
      <c r="B140" s="11" t="s">
        <v>25</v>
      </c>
      <c r="C140" s="12">
        <v>19332.709738732</v>
      </c>
      <c r="D140" s="11">
        <v>66648.9</v>
      </c>
      <c r="E140" s="13">
        <v>0.290067949189439</v>
      </c>
      <c r="F140" s="12">
        <v>8746.171885854</v>
      </c>
      <c r="G140" s="12">
        <v>10586.537852878</v>
      </c>
      <c r="H140" s="13">
        <v>0.13122755043</v>
      </c>
      <c r="I140" s="13">
        <v>0.158840398759439</v>
      </c>
    </row>
    <row r="141" ht="15.6" spans="1:9">
      <c r="A141" s="11">
        <v>2018</v>
      </c>
      <c r="B141" s="11" t="s">
        <v>26</v>
      </c>
      <c r="C141" s="12">
        <v>5475.471786694</v>
      </c>
      <c r="D141" s="11">
        <v>49935.9</v>
      </c>
      <c r="E141" s="13">
        <v>0.109650007042909</v>
      </c>
      <c r="F141" s="12">
        <v>1919.937591546</v>
      </c>
      <c r="G141" s="12">
        <v>3555.534195148</v>
      </c>
      <c r="H141" s="13">
        <v>0.0384480422210474</v>
      </c>
      <c r="I141" s="13">
        <v>0.0712019648218616</v>
      </c>
    </row>
    <row r="142" ht="15.6" spans="1:9">
      <c r="A142" s="11">
        <v>2018</v>
      </c>
      <c r="B142" s="11" t="s">
        <v>27</v>
      </c>
      <c r="C142" s="12">
        <v>3489.810324546</v>
      </c>
      <c r="D142" s="11">
        <v>42022</v>
      </c>
      <c r="E142" s="13">
        <v>0.0830472210876684</v>
      </c>
      <c r="F142" s="12">
        <v>1237.070821428</v>
      </c>
      <c r="G142" s="12">
        <v>2252.739503118</v>
      </c>
      <c r="H142" s="13">
        <v>0.0294386469332255</v>
      </c>
      <c r="I142" s="13">
        <v>0.0536085741544429</v>
      </c>
    </row>
    <row r="143" ht="15.6" spans="1:9">
      <c r="A143" s="11">
        <v>2018</v>
      </c>
      <c r="B143" s="11" t="s">
        <v>28</v>
      </c>
      <c r="C143" s="12">
        <v>3072.781221718</v>
      </c>
      <c r="D143" s="11">
        <v>36329.7</v>
      </c>
      <c r="E143" s="13">
        <v>0.0845804182725979</v>
      </c>
      <c r="F143" s="12">
        <v>1053.364470912</v>
      </c>
      <c r="G143" s="12">
        <v>2019.416750806</v>
      </c>
      <c r="H143" s="13">
        <v>0.0289945821438658</v>
      </c>
      <c r="I143" s="13">
        <v>0.0555858361287321</v>
      </c>
    </row>
    <row r="144" ht="15.6" spans="1:9">
      <c r="A144" s="11">
        <v>2018</v>
      </c>
      <c r="B144" s="11" t="s">
        <v>29</v>
      </c>
      <c r="C144" s="12">
        <v>71702.628637614</v>
      </c>
      <c r="D144" s="11">
        <v>99945.2</v>
      </c>
      <c r="E144" s="13">
        <v>0.717419432224999</v>
      </c>
      <c r="F144" s="12">
        <v>28957.289338276</v>
      </c>
      <c r="G144" s="12">
        <v>42745.339299338</v>
      </c>
      <c r="H144" s="13">
        <v>0.289731666335912</v>
      </c>
      <c r="I144" s="13">
        <v>0.427687765889087</v>
      </c>
    </row>
    <row r="145" ht="15.6" spans="1:9">
      <c r="A145" s="11">
        <v>2018</v>
      </c>
      <c r="B145" s="11" t="s">
        <v>30</v>
      </c>
      <c r="C145" s="12">
        <v>4119.301223388</v>
      </c>
      <c r="D145" s="11">
        <v>19627.8</v>
      </c>
      <c r="E145" s="13">
        <v>0.209870755937395</v>
      </c>
      <c r="F145" s="12">
        <v>1951.298284598</v>
      </c>
      <c r="G145" s="12">
        <v>2168.00293879</v>
      </c>
      <c r="H145" s="13">
        <v>0.0994150278991023</v>
      </c>
      <c r="I145" s="13">
        <v>0.110455728038293</v>
      </c>
    </row>
    <row r="146" ht="15.6" spans="1:9">
      <c r="A146" s="11">
        <v>2018</v>
      </c>
      <c r="B146" s="11" t="s">
        <v>31</v>
      </c>
      <c r="C146" s="12">
        <v>841.91553654</v>
      </c>
      <c r="D146" s="11">
        <v>4910.7</v>
      </c>
      <c r="E146" s="13">
        <v>0.171445117099395</v>
      </c>
      <c r="F146" s="12">
        <v>545.145753074</v>
      </c>
      <c r="G146" s="12">
        <v>296.769783466</v>
      </c>
      <c r="H146" s="13">
        <v>0.111011821751278</v>
      </c>
      <c r="I146" s="13">
        <v>0.0604332953481174</v>
      </c>
    </row>
    <row r="147" ht="15.6" spans="1:9">
      <c r="A147" s="11">
        <v>2018</v>
      </c>
      <c r="B147" s="11" t="s">
        <v>32</v>
      </c>
      <c r="C147" s="12">
        <v>5224.440253734</v>
      </c>
      <c r="D147" s="11">
        <v>21588.8</v>
      </c>
      <c r="E147" s="13">
        <v>0.241997714265452</v>
      </c>
      <c r="F147" s="12">
        <v>1828.98520792</v>
      </c>
      <c r="G147" s="12">
        <v>3395.455045814</v>
      </c>
      <c r="H147" s="13">
        <v>0.0847191695657007</v>
      </c>
      <c r="I147" s="13">
        <v>0.157278544699752</v>
      </c>
    </row>
    <row r="148" ht="15.6" spans="1:9">
      <c r="A148" s="11">
        <v>2018</v>
      </c>
      <c r="B148" s="11" t="s">
        <v>33</v>
      </c>
      <c r="C148" s="12">
        <v>5945.405736166</v>
      </c>
      <c r="D148" s="11">
        <v>42902.1</v>
      </c>
      <c r="E148" s="13">
        <v>0.138580762623881</v>
      </c>
      <c r="F148" s="12">
        <v>2615.194808746</v>
      </c>
      <c r="G148" s="12">
        <v>3330.21092742</v>
      </c>
      <c r="H148" s="13">
        <v>0.06095726802991</v>
      </c>
      <c r="I148" s="13">
        <v>0.0776234945939709</v>
      </c>
    </row>
    <row r="149" ht="15.6" spans="1:9">
      <c r="A149" s="11">
        <v>2018</v>
      </c>
      <c r="B149" s="11" t="s">
        <v>34</v>
      </c>
      <c r="C149" s="12">
        <v>502.685633008</v>
      </c>
      <c r="D149" s="11">
        <v>15353.2</v>
      </c>
      <c r="E149" s="13">
        <v>0.0327414241336008</v>
      </c>
      <c r="F149" s="12">
        <v>163.937399106</v>
      </c>
      <c r="G149" s="12">
        <v>338.748233902</v>
      </c>
      <c r="H149" s="13">
        <v>0.0106777348765078</v>
      </c>
      <c r="I149" s="13">
        <v>0.022063689257093</v>
      </c>
    </row>
    <row r="150" ht="15.6" spans="1:9">
      <c r="A150" s="11">
        <v>2018</v>
      </c>
      <c r="B150" s="11" t="s">
        <v>35</v>
      </c>
      <c r="C150" s="12">
        <v>1974.14892987</v>
      </c>
      <c r="D150" s="11">
        <v>20880.6</v>
      </c>
      <c r="E150" s="13">
        <v>0.0945446457415017</v>
      </c>
      <c r="F150" s="12">
        <v>1127.144423106</v>
      </c>
      <c r="G150" s="12">
        <v>847.004506764</v>
      </c>
      <c r="H150" s="13">
        <v>0.0539804614381771</v>
      </c>
      <c r="I150" s="13">
        <v>0.0405641843033246</v>
      </c>
    </row>
    <row r="151" ht="15.6" spans="1:9">
      <c r="A151" s="11">
        <v>2018</v>
      </c>
      <c r="B151" s="11" t="s">
        <v>36</v>
      </c>
      <c r="C151" s="12">
        <v>47.815083004</v>
      </c>
      <c r="D151" s="11">
        <v>1548.4</v>
      </c>
      <c r="E151" s="13">
        <v>0.0308803171041075</v>
      </c>
      <c r="F151" s="12">
        <v>19.48861109</v>
      </c>
      <c r="G151" s="12">
        <v>28.326471914</v>
      </c>
      <c r="H151" s="13">
        <v>0.0125862897765435</v>
      </c>
      <c r="I151" s="13">
        <v>0.0182940273275639</v>
      </c>
    </row>
    <row r="152" ht="15.6" spans="1:9">
      <c r="A152" s="11">
        <v>2018</v>
      </c>
      <c r="B152" s="11" t="s">
        <v>37</v>
      </c>
      <c r="C152" s="12">
        <v>3524.412188076</v>
      </c>
      <c r="D152" s="11">
        <v>23941.9</v>
      </c>
      <c r="E152" s="13">
        <v>0.147206871137044</v>
      </c>
      <c r="F152" s="12">
        <v>1435.398572582</v>
      </c>
      <c r="G152" s="12">
        <v>2089.013615494</v>
      </c>
      <c r="H152" s="13">
        <v>0.0599534110735572</v>
      </c>
      <c r="I152" s="13">
        <v>0.087253460063487</v>
      </c>
    </row>
    <row r="153" ht="15.6" spans="1:9">
      <c r="A153" s="11">
        <v>2018</v>
      </c>
      <c r="B153" s="11" t="s">
        <v>38</v>
      </c>
      <c r="C153" s="12">
        <v>397.569253068</v>
      </c>
      <c r="D153" s="11">
        <v>8104.1</v>
      </c>
      <c r="E153" s="13">
        <v>0.0490577921136215</v>
      </c>
      <c r="F153" s="12">
        <v>251.39551255</v>
      </c>
      <c r="G153" s="12">
        <v>146.173740518</v>
      </c>
      <c r="H153" s="13">
        <v>0.0310207811539838</v>
      </c>
      <c r="I153" s="13">
        <v>0.0180370109596377</v>
      </c>
    </row>
    <row r="154" ht="15.6" spans="1:9">
      <c r="A154" s="11">
        <v>2018</v>
      </c>
      <c r="B154" s="11" t="s">
        <v>39</v>
      </c>
      <c r="C154" s="12">
        <v>48.07935665</v>
      </c>
      <c r="D154" s="11">
        <v>2748</v>
      </c>
      <c r="E154" s="13">
        <v>0.0174961268740902</v>
      </c>
      <c r="F154" s="12">
        <v>16.996888142</v>
      </c>
      <c r="G154" s="12">
        <v>31.082468508</v>
      </c>
      <c r="H154" s="13">
        <v>0.00618518491339156</v>
      </c>
      <c r="I154" s="13">
        <v>0.0113109419606987</v>
      </c>
    </row>
    <row r="155" ht="15.6" spans="1:9">
      <c r="A155" s="11">
        <v>2018</v>
      </c>
      <c r="B155" s="11" t="s">
        <v>40</v>
      </c>
      <c r="C155" s="12">
        <v>249.698858552</v>
      </c>
      <c r="D155" s="11">
        <v>3510.2</v>
      </c>
      <c r="E155" s="13">
        <v>0.0711352226517008</v>
      </c>
      <c r="F155" s="12">
        <v>68.954528318</v>
      </c>
      <c r="G155" s="12">
        <v>180.744330234</v>
      </c>
      <c r="H155" s="13">
        <v>0.0196440454441342</v>
      </c>
      <c r="I155" s="13">
        <v>0.0514911772075665</v>
      </c>
    </row>
    <row r="156" ht="15.6" spans="1:9">
      <c r="A156" s="11">
        <v>2018</v>
      </c>
      <c r="B156" s="11" t="s">
        <v>41</v>
      </c>
      <c r="C156" s="12">
        <v>1322.343206028</v>
      </c>
      <c r="D156" s="11">
        <v>12809.4</v>
      </c>
      <c r="E156" s="13">
        <v>0.103232251786032</v>
      </c>
      <c r="F156" s="12">
        <v>237.194952982</v>
      </c>
      <c r="G156" s="12">
        <v>1085.148253046</v>
      </c>
      <c r="H156" s="13">
        <v>0.0185172570910425</v>
      </c>
      <c r="I156" s="13">
        <v>0.0847149946949896</v>
      </c>
    </row>
    <row r="157" customHeight="1" spans="1:9">
      <c r="A157" s="11">
        <v>2017</v>
      </c>
      <c r="B157" s="11" t="s">
        <v>9</v>
      </c>
      <c r="C157" s="12">
        <v>21886.404871381</v>
      </c>
      <c r="D157" s="11">
        <v>29883</v>
      </c>
      <c r="E157" s="13">
        <v>0.732403201532008</v>
      </c>
      <c r="F157" s="12">
        <v>17930.448079945</v>
      </c>
      <c r="G157" s="12">
        <v>3955.956791436</v>
      </c>
      <c r="H157" s="13">
        <v>0.600021687245089</v>
      </c>
      <c r="I157" s="13">
        <v>0.132381514286919</v>
      </c>
    </row>
    <row r="158" ht="15.6" spans="1:9">
      <c r="A158" s="11">
        <v>2017</v>
      </c>
      <c r="B158" s="11" t="s">
        <v>10</v>
      </c>
      <c r="C158" s="12">
        <v>7627.350770708</v>
      </c>
      <c r="D158" s="11">
        <v>12450.6</v>
      </c>
      <c r="E158" s="13">
        <v>0.612609092791351</v>
      </c>
      <c r="F158" s="12">
        <v>4684.93225617</v>
      </c>
      <c r="G158" s="12">
        <v>2942.418514538</v>
      </c>
      <c r="H158" s="13">
        <v>0.376281645556841</v>
      </c>
      <c r="I158" s="13">
        <v>0.236327447234511</v>
      </c>
    </row>
    <row r="159" ht="15.6" spans="1:9">
      <c r="A159" s="11">
        <v>2017</v>
      </c>
      <c r="B159" s="11" t="s">
        <v>11</v>
      </c>
      <c r="C159" s="12">
        <v>3367.592363021</v>
      </c>
      <c r="D159" s="11">
        <v>30640.8</v>
      </c>
      <c r="E159" s="13">
        <v>0.109905497344097</v>
      </c>
      <c r="F159" s="12">
        <v>1249.49386258</v>
      </c>
      <c r="G159" s="12">
        <v>2118.098500441</v>
      </c>
      <c r="H159" s="13">
        <v>0.0407787610826088</v>
      </c>
      <c r="I159" s="13">
        <v>0.069126736261488</v>
      </c>
    </row>
    <row r="160" ht="15.6" spans="1:9">
      <c r="A160" s="11">
        <v>2017</v>
      </c>
      <c r="B160" s="11" t="s">
        <v>12</v>
      </c>
      <c r="C160" s="12">
        <v>1160.921778078</v>
      </c>
      <c r="D160" s="11">
        <v>14484.3</v>
      </c>
      <c r="E160" s="13">
        <v>0.0801503543890972</v>
      </c>
      <c r="F160" s="12">
        <v>472.238841861</v>
      </c>
      <c r="G160" s="12">
        <v>688.682936217</v>
      </c>
      <c r="H160" s="13">
        <v>0.0326034977086224</v>
      </c>
      <c r="I160" s="13">
        <v>0.0475468566804747</v>
      </c>
    </row>
    <row r="161" ht="15.6" spans="1:9">
      <c r="A161" s="11">
        <v>2017</v>
      </c>
      <c r="B161" s="11" t="s">
        <v>13</v>
      </c>
      <c r="C161" s="12">
        <v>937.114790534</v>
      </c>
      <c r="D161" s="11">
        <v>14898.1</v>
      </c>
      <c r="E161" s="13">
        <v>0.0629016311163168</v>
      </c>
      <c r="F161" s="12">
        <v>607.62309132</v>
      </c>
      <c r="G161" s="12">
        <v>329.491699214</v>
      </c>
      <c r="H161" s="13">
        <v>0.040785274049711</v>
      </c>
      <c r="I161" s="13">
        <v>0.0221163570666058</v>
      </c>
    </row>
    <row r="162" ht="15.6" spans="1:9">
      <c r="A162" s="11">
        <v>2017</v>
      </c>
      <c r="B162" s="11" t="s">
        <v>14</v>
      </c>
      <c r="C162" s="12">
        <v>6727.349138948</v>
      </c>
      <c r="D162" s="11">
        <v>21693</v>
      </c>
      <c r="E162" s="13">
        <v>0.310116126812704</v>
      </c>
      <c r="F162" s="12">
        <v>3696.790975802</v>
      </c>
      <c r="G162" s="12">
        <v>3030.558163146</v>
      </c>
      <c r="H162" s="13">
        <v>0.170414003402111</v>
      </c>
      <c r="I162" s="13">
        <v>0.139702123410593</v>
      </c>
    </row>
    <row r="163" ht="15.6" spans="1:9">
      <c r="A163" s="11">
        <v>2017</v>
      </c>
      <c r="B163" s="11" t="s">
        <v>15</v>
      </c>
      <c r="C163" s="12">
        <v>1252.52199459</v>
      </c>
      <c r="D163" s="11">
        <v>10922</v>
      </c>
      <c r="E163" s="13">
        <v>0.114678812908808</v>
      </c>
      <c r="F163" s="12">
        <v>954.007214482</v>
      </c>
      <c r="G163" s="12">
        <v>298.514780108</v>
      </c>
      <c r="H163" s="13">
        <v>0.0873473003554294</v>
      </c>
      <c r="I163" s="13">
        <v>0.0273315125533785</v>
      </c>
    </row>
    <row r="164" ht="15.6" spans="1:9">
      <c r="A164" s="11">
        <v>2017</v>
      </c>
      <c r="B164" s="11" t="s">
        <v>16</v>
      </c>
      <c r="C164" s="12">
        <v>1280.096368665</v>
      </c>
      <c r="D164" s="11">
        <v>12313</v>
      </c>
      <c r="E164" s="13">
        <v>0.103962995912044</v>
      </c>
      <c r="F164" s="12">
        <v>928.227023821</v>
      </c>
      <c r="G164" s="12">
        <v>351.869344844</v>
      </c>
      <c r="H164" s="13">
        <v>0.0753859355007715</v>
      </c>
      <c r="I164" s="13">
        <v>0.0285770604112726</v>
      </c>
    </row>
    <row r="165" ht="15.6" spans="1:9">
      <c r="A165" s="11">
        <v>2017</v>
      </c>
      <c r="B165" s="11" t="s">
        <v>18</v>
      </c>
      <c r="C165" s="12">
        <v>32165.655050003</v>
      </c>
      <c r="D165" s="11">
        <v>32925</v>
      </c>
      <c r="E165" s="13">
        <v>0.976937131359241</v>
      </c>
      <c r="F165" s="12">
        <v>19085.65815125</v>
      </c>
      <c r="G165" s="12">
        <v>13079.996898753</v>
      </c>
      <c r="H165" s="13">
        <v>0.579670710744115</v>
      </c>
      <c r="I165" s="13">
        <v>0.397266420615125</v>
      </c>
    </row>
    <row r="166" ht="15.6" spans="1:9">
      <c r="A166" s="11">
        <v>2017</v>
      </c>
      <c r="B166" s="11" t="s">
        <v>20</v>
      </c>
      <c r="C166" s="12">
        <v>39905.290752392</v>
      </c>
      <c r="D166" s="11">
        <v>85869.8</v>
      </c>
      <c r="E166" s="13">
        <v>0.464718571050497</v>
      </c>
      <c r="F166" s="12">
        <v>15383.958197223</v>
      </c>
      <c r="G166" s="12">
        <v>24521.332555169</v>
      </c>
      <c r="H166" s="13">
        <v>0.179154466380765</v>
      </c>
      <c r="I166" s="13">
        <v>0.285564104669733</v>
      </c>
    </row>
    <row r="167" ht="15.6" spans="1:9">
      <c r="A167" s="11">
        <v>2017</v>
      </c>
      <c r="B167" s="11" t="s">
        <v>21</v>
      </c>
      <c r="C167" s="12">
        <v>25526.515943637</v>
      </c>
      <c r="D167" s="11">
        <v>52403.1</v>
      </c>
      <c r="E167" s="13">
        <v>0.487118432757547</v>
      </c>
      <c r="F167" s="12">
        <v>6154.490597212</v>
      </c>
      <c r="G167" s="12">
        <v>19372.025346425</v>
      </c>
      <c r="H167" s="13">
        <v>0.11744516254214</v>
      </c>
      <c r="I167" s="13">
        <v>0.369673270215407</v>
      </c>
    </row>
    <row r="168" ht="15.6" spans="1:9">
      <c r="A168" s="11">
        <v>2017</v>
      </c>
      <c r="B168" s="11" t="s">
        <v>22</v>
      </c>
      <c r="C168" s="12">
        <v>3648.998771422</v>
      </c>
      <c r="D168" s="11">
        <v>29676.2</v>
      </c>
      <c r="E168" s="13">
        <v>0.122960445455348</v>
      </c>
      <c r="F168" s="12">
        <v>1582.322991517</v>
      </c>
      <c r="G168" s="12">
        <v>2066.675779905</v>
      </c>
      <c r="H168" s="13">
        <v>0.0533195958888604</v>
      </c>
      <c r="I168" s="13">
        <v>0.0696408495664876</v>
      </c>
    </row>
    <row r="169" ht="15.6" spans="1:9">
      <c r="A169" s="11">
        <v>2017</v>
      </c>
      <c r="B169" s="11" t="s">
        <v>23</v>
      </c>
      <c r="C169" s="12">
        <v>11551.89064188</v>
      </c>
      <c r="D169" s="11">
        <v>33842.4</v>
      </c>
      <c r="E169" s="13">
        <v>0.341343717995178</v>
      </c>
      <c r="F169" s="12">
        <v>4465.084198296</v>
      </c>
      <c r="G169" s="12">
        <v>7086.806443584</v>
      </c>
      <c r="H169" s="13">
        <v>0.131937575298915</v>
      </c>
      <c r="I169" s="13">
        <v>0.209406142696263</v>
      </c>
    </row>
    <row r="170" ht="15.6" spans="1:9">
      <c r="A170" s="11">
        <v>2017</v>
      </c>
      <c r="B170" s="11" t="s">
        <v>24</v>
      </c>
      <c r="C170" s="12">
        <v>2994.965352248</v>
      </c>
      <c r="D170" s="11">
        <v>20210.8</v>
      </c>
      <c r="E170" s="13">
        <v>0.148186383134166</v>
      </c>
      <c r="F170" s="12">
        <v>800.480516293</v>
      </c>
      <c r="G170" s="12">
        <v>2194.484835955</v>
      </c>
      <c r="H170" s="13">
        <v>0.0396065725400776</v>
      </c>
      <c r="I170" s="13">
        <v>0.108579810594088</v>
      </c>
    </row>
    <row r="171" ht="15.6" spans="1:9">
      <c r="A171" s="11">
        <v>2017</v>
      </c>
      <c r="B171" s="11" t="s">
        <v>25</v>
      </c>
      <c r="C171" s="12">
        <v>17869.623424932</v>
      </c>
      <c r="D171" s="11">
        <v>63012.1</v>
      </c>
      <c r="E171" s="13">
        <v>0.283590348916034</v>
      </c>
      <c r="F171" s="12">
        <v>7937.683844124</v>
      </c>
      <c r="G171" s="12">
        <v>9931.939580808</v>
      </c>
      <c r="H171" s="13">
        <v>0.125970787263462</v>
      </c>
      <c r="I171" s="13">
        <v>0.157619561652572</v>
      </c>
    </row>
    <row r="172" ht="15.6" spans="1:9">
      <c r="A172" s="11">
        <v>2017</v>
      </c>
      <c r="B172" s="11" t="s">
        <v>26</v>
      </c>
      <c r="C172" s="12">
        <v>5243.67968923</v>
      </c>
      <c r="D172" s="11">
        <v>44824.9</v>
      </c>
      <c r="E172" s="13">
        <v>0.116981402953046</v>
      </c>
      <c r="F172" s="12">
        <v>2066.879231469</v>
      </c>
      <c r="G172" s="12">
        <v>3176.800457761</v>
      </c>
      <c r="H172" s="13">
        <v>0.046110068989981</v>
      </c>
      <c r="I172" s="13">
        <v>0.0708713339630652</v>
      </c>
    </row>
    <row r="173" ht="15.6" spans="1:9">
      <c r="A173" s="11">
        <v>2017</v>
      </c>
      <c r="B173" s="11" t="s">
        <v>27</v>
      </c>
      <c r="C173" s="12">
        <v>3129.93817293</v>
      </c>
      <c r="D173" s="11">
        <v>37235</v>
      </c>
      <c r="E173" s="13">
        <v>0.0840590351263596</v>
      </c>
      <c r="F173" s="12">
        <v>1070.684997761</v>
      </c>
      <c r="G173" s="12">
        <v>2059.253175169</v>
      </c>
      <c r="H173" s="13">
        <v>0.0287548005307104</v>
      </c>
      <c r="I173" s="13">
        <v>0.0553042345956493</v>
      </c>
    </row>
    <row r="174" ht="15.6" spans="1:9">
      <c r="A174" s="11">
        <v>2017</v>
      </c>
      <c r="B174" s="11" t="s">
        <v>28</v>
      </c>
      <c r="C174" s="12">
        <v>2433.941112459</v>
      </c>
      <c r="D174" s="11">
        <v>33828.1</v>
      </c>
      <c r="E174" s="13">
        <v>0.0719502754354812</v>
      </c>
      <c r="F174" s="12">
        <v>868.820653167</v>
      </c>
      <c r="G174" s="12">
        <v>1565.120459292</v>
      </c>
      <c r="H174" s="13">
        <v>0.0256834008758103</v>
      </c>
      <c r="I174" s="13">
        <v>0.0462668745596708</v>
      </c>
    </row>
    <row r="175" ht="15.6" spans="1:9">
      <c r="A175" s="11">
        <v>2017</v>
      </c>
      <c r="B175" s="11" t="s">
        <v>29</v>
      </c>
      <c r="C175" s="12">
        <v>67998.104128578</v>
      </c>
      <c r="D175" s="11">
        <v>91648.7</v>
      </c>
      <c r="E175" s="13">
        <v>0.741942920396885</v>
      </c>
      <c r="F175" s="12">
        <v>25925.214475282</v>
      </c>
      <c r="G175" s="12">
        <v>42072.889653296</v>
      </c>
      <c r="H175" s="13">
        <v>0.282875965237717</v>
      </c>
      <c r="I175" s="13">
        <v>0.459066955159167</v>
      </c>
    </row>
    <row r="176" ht="15.6" spans="1:9">
      <c r="A176" s="11">
        <v>2017</v>
      </c>
      <c r="B176" s="11" t="s">
        <v>30</v>
      </c>
      <c r="C176" s="12">
        <v>3909.529779473</v>
      </c>
      <c r="D176" s="11">
        <v>17790.7</v>
      </c>
      <c r="E176" s="13">
        <v>0.219751318355826</v>
      </c>
      <c r="F176" s="12">
        <v>2012.05423609</v>
      </c>
      <c r="G176" s="12">
        <v>1897.475543383</v>
      </c>
      <c r="H176" s="13">
        <v>0.113095844238282</v>
      </c>
      <c r="I176" s="13">
        <v>0.106655474117545</v>
      </c>
    </row>
    <row r="177" ht="15.6" spans="1:9">
      <c r="A177" s="11">
        <v>2017</v>
      </c>
      <c r="B177" s="11" t="s">
        <v>31</v>
      </c>
      <c r="C177" s="12">
        <v>700.736293085</v>
      </c>
      <c r="D177" s="11">
        <v>4497.5</v>
      </c>
      <c r="E177" s="13">
        <v>0.155805734982768</v>
      </c>
      <c r="F177" s="12">
        <v>405.832440503</v>
      </c>
      <c r="G177" s="12">
        <v>294.903852582</v>
      </c>
      <c r="H177" s="13">
        <v>0.0902351173992218</v>
      </c>
      <c r="I177" s="13">
        <v>0.0655706175835464</v>
      </c>
    </row>
    <row r="178" ht="15.6" spans="1:9">
      <c r="A178" s="11">
        <v>2017</v>
      </c>
      <c r="B178" s="11" t="s">
        <v>32</v>
      </c>
      <c r="C178" s="12">
        <v>4498.704974529</v>
      </c>
      <c r="D178" s="11">
        <v>20066.3</v>
      </c>
      <c r="E178" s="13">
        <v>0.224192052073825</v>
      </c>
      <c r="F178" s="12">
        <v>1621.523082403</v>
      </c>
      <c r="G178" s="12">
        <v>2877.181892126</v>
      </c>
      <c r="H178" s="13">
        <v>0.0808082746895541</v>
      </c>
      <c r="I178" s="13">
        <v>0.143383777384271</v>
      </c>
    </row>
    <row r="179" ht="15.6" spans="1:9">
      <c r="A179" s="11">
        <v>2017</v>
      </c>
      <c r="B179" s="11" t="s">
        <v>33</v>
      </c>
      <c r="C179" s="12">
        <v>4600.359899726</v>
      </c>
      <c r="D179" s="11">
        <v>37905.1</v>
      </c>
      <c r="E179" s="13">
        <v>0.121365196232855</v>
      </c>
      <c r="F179" s="12">
        <v>2063.738363516</v>
      </c>
      <c r="G179" s="12">
        <v>2536.62153621</v>
      </c>
      <c r="H179" s="13">
        <v>0.0544448732100957</v>
      </c>
      <c r="I179" s="13">
        <v>0.0669203230227595</v>
      </c>
    </row>
    <row r="180" ht="15.6" spans="1:9">
      <c r="A180" s="11">
        <v>2017</v>
      </c>
      <c r="B180" s="11" t="s">
        <v>34</v>
      </c>
      <c r="C180" s="12">
        <v>551.339756211</v>
      </c>
      <c r="D180" s="11">
        <v>13605.4</v>
      </c>
      <c r="E180" s="13">
        <v>0.0405235977046614</v>
      </c>
      <c r="F180" s="12">
        <v>159.991959294</v>
      </c>
      <c r="G180" s="12">
        <v>391.347796917</v>
      </c>
      <c r="H180" s="13">
        <v>0.0117594454623899</v>
      </c>
      <c r="I180" s="13">
        <v>0.0287641522422714</v>
      </c>
    </row>
    <row r="181" ht="15.6" spans="1:9">
      <c r="A181" s="11">
        <v>2017</v>
      </c>
      <c r="B181" s="11" t="s">
        <v>35</v>
      </c>
      <c r="C181" s="12">
        <v>1584.052059623</v>
      </c>
      <c r="D181" s="11">
        <v>18486</v>
      </c>
      <c r="E181" s="13">
        <v>0.0856892815981283</v>
      </c>
      <c r="F181" s="12">
        <v>809.523708653</v>
      </c>
      <c r="G181" s="12">
        <v>774.52835097</v>
      </c>
      <c r="H181" s="13">
        <v>0.0437911775750838</v>
      </c>
      <c r="I181" s="13">
        <v>0.0418981040230445</v>
      </c>
    </row>
    <row r="182" ht="15.6" spans="1:9">
      <c r="A182" s="11">
        <v>2017</v>
      </c>
      <c r="B182" s="11" t="s">
        <v>36</v>
      </c>
      <c r="C182" s="12">
        <v>58.32345715</v>
      </c>
      <c r="D182" s="11">
        <v>1349</v>
      </c>
      <c r="E182" s="13">
        <v>0.0432345864714603</v>
      </c>
      <c r="F182" s="12">
        <v>29.056287708</v>
      </c>
      <c r="G182" s="12">
        <v>29.267169442</v>
      </c>
      <c r="H182" s="13">
        <v>0.0215391309918458</v>
      </c>
      <c r="I182" s="13">
        <v>0.0216954554796145</v>
      </c>
    </row>
    <row r="183" ht="15.6" spans="1:9">
      <c r="A183" s="11">
        <v>2017</v>
      </c>
      <c r="B183" s="11" t="s">
        <v>37</v>
      </c>
      <c r="C183" s="12">
        <v>2715.578396506</v>
      </c>
      <c r="D183" s="11">
        <v>21473.5</v>
      </c>
      <c r="E183" s="13">
        <v>0.126461843505064</v>
      </c>
      <c r="F183" s="12">
        <v>1057.717932624</v>
      </c>
      <c r="G183" s="12">
        <v>1657.860463882</v>
      </c>
      <c r="H183" s="13">
        <v>0.0492568948994808</v>
      </c>
      <c r="I183" s="13">
        <v>0.0772049486055836</v>
      </c>
    </row>
    <row r="184" ht="15.6" spans="1:9">
      <c r="A184" s="11">
        <v>2017</v>
      </c>
      <c r="B184" s="11" t="s">
        <v>38</v>
      </c>
      <c r="C184" s="12">
        <v>326.004315151</v>
      </c>
      <c r="D184" s="11">
        <v>7336.7</v>
      </c>
      <c r="E184" s="13">
        <v>0.0444347343016615</v>
      </c>
      <c r="F184" s="12">
        <v>210.513265115</v>
      </c>
      <c r="G184" s="12">
        <v>115.491050036</v>
      </c>
      <c r="H184" s="13">
        <v>0.0286931815550588</v>
      </c>
      <c r="I184" s="13">
        <v>0.0157415527466027</v>
      </c>
    </row>
    <row r="185" ht="15.6" spans="1:9">
      <c r="A185" s="11">
        <v>2017</v>
      </c>
      <c r="B185" s="11" t="s">
        <v>39</v>
      </c>
      <c r="C185" s="12">
        <v>44.29394525</v>
      </c>
      <c r="D185" s="11">
        <v>2465.1</v>
      </c>
      <c r="E185" s="13">
        <v>0.0179684172041702</v>
      </c>
      <c r="F185" s="12">
        <v>15.642264072</v>
      </c>
      <c r="G185" s="12">
        <v>28.651681178</v>
      </c>
      <c r="H185" s="13">
        <v>0.00634548865035901</v>
      </c>
      <c r="I185" s="13">
        <v>0.0116229285538112</v>
      </c>
    </row>
    <row r="186" ht="15.6" spans="1:9">
      <c r="A186" s="11">
        <v>2017</v>
      </c>
      <c r="B186" s="11" t="s">
        <v>40</v>
      </c>
      <c r="C186" s="12">
        <v>340.404254799</v>
      </c>
      <c r="D186" s="11">
        <v>3200.3</v>
      </c>
      <c r="E186" s="13">
        <v>0.106366357778646</v>
      </c>
      <c r="F186" s="12">
        <v>93.785361962</v>
      </c>
      <c r="G186" s="12">
        <v>246.618892837</v>
      </c>
      <c r="H186" s="13">
        <v>0.0293051782526638</v>
      </c>
      <c r="I186" s="13">
        <v>0.0770611795259819</v>
      </c>
    </row>
    <row r="187" ht="15.6" spans="1:9">
      <c r="A187" s="11">
        <v>2017</v>
      </c>
      <c r="B187" s="11" t="s">
        <v>41</v>
      </c>
      <c r="C187" s="12">
        <v>1389.34249591</v>
      </c>
      <c r="D187" s="11">
        <v>11159.9</v>
      </c>
      <c r="E187" s="13">
        <v>0.124494170728232</v>
      </c>
      <c r="F187" s="12">
        <v>198.263616665</v>
      </c>
      <c r="G187" s="12">
        <v>1191.078879245</v>
      </c>
      <c r="H187" s="13">
        <v>0.0177657162398409</v>
      </c>
      <c r="I187" s="13">
        <v>0.106728454488391</v>
      </c>
    </row>
    <row r="188" customHeight="1" spans="1:9">
      <c r="A188" s="11">
        <v>2016</v>
      </c>
      <c r="B188" s="11" t="s">
        <v>9</v>
      </c>
      <c r="C188" s="12">
        <v>18748.25329296</v>
      </c>
      <c r="D188" s="11">
        <v>27041.2</v>
      </c>
      <c r="E188" s="13">
        <v>0.693321793890804</v>
      </c>
      <c r="F188" s="12">
        <v>15293.884494917</v>
      </c>
      <c r="G188" s="12">
        <v>3454.368798043</v>
      </c>
      <c r="H188" s="13">
        <v>0.56557713766094</v>
      </c>
      <c r="I188" s="13">
        <v>0.127744656229864</v>
      </c>
    </row>
    <row r="189" ht="15.6" spans="1:9">
      <c r="A189" s="11">
        <v>2016</v>
      </c>
      <c r="B189" s="11" t="s">
        <v>10</v>
      </c>
      <c r="C189" s="12">
        <v>6816.457536747</v>
      </c>
      <c r="D189" s="11">
        <v>11477.2</v>
      </c>
      <c r="E189" s="13">
        <v>0.593912934927247</v>
      </c>
      <c r="F189" s="12">
        <v>3876.307976453</v>
      </c>
      <c r="G189" s="12">
        <v>2940.149560294</v>
      </c>
      <c r="H189" s="13">
        <v>0.33773986481485</v>
      </c>
      <c r="I189" s="13">
        <v>0.256173070112397</v>
      </c>
    </row>
    <row r="190" ht="15.6" spans="1:9">
      <c r="A190" s="11">
        <v>2016</v>
      </c>
      <c r="B190" s="11" t="s">
        <v>11</v>
      </c>
      <c r="C190" s="12">
        <v>3099.29190738</v>
      </c>
      <c r="D190" s="11">
        <v>28474.1</v>
      </c>
      <c r="E190" s="13">
        <v>0.108846000659547</v>
      </c>
      <c r="F190" s="12">
        <v>1069.045608642</v>
      </c>
      <c r="G190" s="12">
        <v>2030.246298738</v>
      </c>
      <c r="H190" s="13">
        <v>0.0375444916131502</v>
      </c>
      <c r="I190" s="13">
        <v>0.0713015090463965</v>
      </c>
    </row>
    <row r="191" ht="15.6" spans="1:9">
      <c r="A191" s="11">
        <v>2016</v>
      </c>
      <c r="B191" s="11" t="s">
        <v>12</v>
      </c>
      <c r="C191" s="12">
        <v>1106.334418212</v>
      </c>
      <c r="D191" s="11">
        <v>11946.4</v>
      </c>
      <c r="E191" s="13">
        <v>0.0926081847428514</v>
      </c>
      <c r="F191" s="12">
        <v>446.827070022</v>
      </c>
      <c r="G191" s="12">
        <v>659.50734819</v>
      </c>
      <c r="H191" s="13">
        <v>0.0374026543579656</v>
      </c>
      <c r="I191" s="13">
        <v>0.0552055303848858</v>
      </c>
    </row>
    <row r="192" ht="15.6" spans="1:9">
      <c r="A192" s="11">
        <v>2016</v>
      </c>
      <c r="B192" s="11" t="s">
        <v>13</v>
      </c>
      <c r="C192" s="12">
        <v>772.927626701</v>
      </c>
      <c r="D192" s="11">
        <v>13789.3</v>
      </c>
      <c r="E192" s="13">
        <v>0.056052709470459</v>
      </c>
      <c r="F192" s="12">
        <v>481.029627513</v>
      </c>
      <c r="G192" s="12">
        <v>291.897999188</v>
      </c>
      <c r="H192" s="13">
        <v>0.0348842673314091</v>
      </c>
      <c r="I192" s="13">
        <v>0.0211684421390498</v>
      </c>
    </row>
    <row r="193" ht="15.6" spans="1:9">
      <c r="A193" s="11">
        <v>2016</v>
      </c>
      <c r="B193" s="11" t="s">
        <v>14</v>
      </c>
      <c r="C193" s="12">
        <v>5747.464384895</v>
      </c>
      <c r="D193" s="11">
        <v>20392.5</v>
      </c>
      <c r="E193" s="13">
        <v>0.281842068647542</v>
      </c>
      <c r="F193" s="12">
        <v>2888.05372613</v>
      </c>
      <c r="G193" s="12">
        <v>2859.410658765</v>
      </c>
      <c r="H193" s="13">
        <v>0.141623328484982</v>
      </c>
      <c r="I193" s="13">
        <v>0.14021874016256</v>
      </c>
    </row>
    <row r="194" ht="15.6" spans="1:9">
      <c r="A194" s="11">
        <v>2016</v>
      </c>
      <c r="B194" s="11" t="s">
        <v>15</v>
      </c>
      <c r="C194" s="12">
        <v>1225.290083286</v>
      </c>
      <c r="D194" s="11">
        <v>10427</v>
      </c>
      <c r="E194" s="13">
        <v>0.117511276808862</v>
      </c>
      <c r="F194" s="12">
        <v>946.272350875</v>
      </c>
      <c r="G194" s="12">
        <v>279.017732411</v>
      </c>
      <c r="H194" s="13">
        <v>0.0907521195813753</v>
      </c>
      <c r="I194" s="13">
        <v>0.0267591572274863</v>
      </c>
    </row>
    <row r="195" ht="15.6" spans="1:9">
      <c r="A195" s="11">
        <v>2016</v>
      </c>
      <c r="B195" s="11" t="s">
        <v>16</v>
      </c>
      <c r="C195" s="12">
        <v>1098.217958378</v>
      </c>
      <c r="D195" s="11">
        <v>11895</v>
      </c>
      <c r="E195" s="13">
        <v>0.0923260158367381</v>
      </c>
      <c r="F195" s="12">
        <v>763.853797249</v>
      </c>
      <c r="G195" s="12">
        <v>334.364161129</v>
      </c>
      <c r="H195" s="13">
        <v>0.064216376397562</v>
      </c>
      <c r="I195" s="13">
        <v>0.0281096394391761</v>
      </c>
    </row>
    <row r="196" ht="15.6" spans="1:9">
      <c r="A196" s="11">
        <v>2016</v>
      </c>
      <c r="B196" s="11" t="s">
        <v>18</v>
      </c>
      <c r="C196" s="12">
        <v>28802.641650591</v>
      </c>
      <c r="D196" s="11">
        <v>29887</v>
      </c>
      <c r="E196" s="13">
        <v>0.963718059711279</v>
      </c>
      <c r="F196" s="12">
        <v>16627.876733659</v>
      </c>
      <c r="G196" s="12">
        <v>12174.764916932</v>
      </c>
      <c r="H196" s="13">
        <v>0.556358173575769</v>
      </c>
      <c r="I196" s="13">
        <v>0.40735988613551</v>
      </c>
    </row>
    <row r="197" ht="15.6" spans="1:9">
      <c r="A197" s="11">
        <v>2016</v>
      </c>
      <c r="B197" s="11" t="s">
        <v>20</v>
      </c>
      <c r="C197" s="12">
        <v>33817.790654806</v>
      </c>
      <c r="D197" s="11">
        <v>77350.9</v>
      </c>
      <c r="E197" s="13">
        <v>0.43719970491366</v>
      </c>
      <c r="F197" s="12">
        <v>12632.34669132</v>
      </c>
      <c r="G197" s="12">
        <v>21185.443963486</v>
      </c>
      <c r="H197" s="13">
        <v>0.163312213449617</v>
      </c>
      <c r="I197" s="13">
        <v>0.273887491464042</v>
      </c>
    </row>
    <row r="198" ht="15.6" spans="1:9">
      <c r="A198" s="11">
        <v>2016</v>
      </c>
      <c r="B198" s="11" t="s">
        <v>21</v>
      </c>
      <c r="C198" s="12">
        <v>22348.976933509</v>
      </c>
      <c r="D198" s="11">
        <v>47254</v>
      </c>
      <c r="E198" s="13">
        <v>0.472954182365705</v>
      </c>
      <c r="F198" s="12">
        <v>4562.555870556</v>
      </c>
      <c r="G198" s="12">
        <v>17786.421062953</v>
      </c>
      <c r="H198" s="13">
        <v>0.096553855135142</v>
      </c>
      <c r="I198" s="13">
        <v>0.376400327230563</v>
      </c>
    </row>
    <row r="199" ht="15.6" spans="1:9">
      <c r="A199" s="11">
        <v>2016</v>
      </c>
      <c r="B199" s="11" t="s">
        <v>22</v>
      </c>
      <c r="C199" s="12">
        <v>2949.058383261</v>
      </c>
      <c r="D199" s="11">
        <v>26307.7</v>
      </c>
      <c r="E199" s="13">
        <v>0.112098677697442</v>
      </c>
      <c r="F199" s="12">
        <v>1060.170251779</v>
      </c>
      <c r="G199" s="12">
        <v>1888.888131482</v>
      </c>
      <c r="H199" s="13">
        <v>0.0402988574363779</v>
      </c>
      <c r="I199" s="13">
        <v>0.0717998202610643</v>
      </c>
    </row>
    <row r="200" ht="15.6" spans="1:9">
      <c r="A200" s="11">
        <v>2016</v>
      </c>
      <c r="B200" s="11" t="s">
        <v>23</v>
      </c>
      <c r="C200" s="12">
        <v>10413.415908591</v>
      </c>
      <c r="D200" s="11">
        <v>29609.4</v>
      </c>
      <c r="E200" s="13">
        <v>0.351692905246003</v>
      </c>
      <c r="F200" s="12">
        <v>3529.094026606</v>
      </c>
      <c r="G200" s="12">
        <v>6884.321881985</v>
      </c>
      <c r="H200" s="13">
        <v>0.119188299209238</v>
      </c>
      <c r="I200" s="13">
        <v>0.232504606036765</v>
      </c>
    </row>
    <row r="201" ht="15.6" spans="1:9">
      <c r="A201" s="11">
        <v>2016</v>
      </c>
      <c r="B201" s="11" t="s">
        <v>24</v>
      </c>
      <c r="C201" s="12">
        <v>2657.926253207</v>
      </c>
      <c r="D201" s="11">
        <v>18388.6</v>
      </c>
      <c r="E201" s="13">
        <v>0.144542066998412</v>
      </c>
      <c r="F201" s="12">
        <v>679.282827609</v>
      </c>
      <c r="G201" s="12">
        <v>1978.643425598</v>
      </c>
      <c r="H201" s="13">
        <v>0.0369404319855236</v>
      </c>
      <c r="I201" s="13">
        <v>0.107601635012888</v>
      </c>
    </row>
    <row r="202" ht="15.6" spans="1:9">
      <c r="A202" s="11">
        <v>2016</v>
      </c>
      <c r="B202" s="11" t="s">
        <v>25</v>
      </c>
      <c r="C202" s="12">
        <v>15561.462862251</v>
      </c>
      <c r="D202" s="11">
        <v>58762.5</v>
      </c>
      <c r="E202" s="13">
        <v>0.264819619012993</v>
      </c>
      <c r="F202" s="12">
        <v>6458.145522963</v>
      </c>
      <c r="G202" s="12">
        <v>9103.317339288</v>
      </c>
      <c r="H202" s="13">
        <v>0.109902497731768</v>
      </c>
      <c r="I202" s="13">
        <v>0.154917121281225</v>
      </c>
    </row>
    <row r="203" ht="15.6" spans="1:9">
      <c r="A203" s="11">
        <v>2016</v>
      </c>
      <c r="B203" s="11" t="s">
        <v>26</v>
      </c>
      <c r="C203" s="12">
        <v>4728.620986699</v>
      </c>
      <c r="D203" s="11">
        <v>40249.3</v>
      </c>
      <c r="E203" s="13">
        <v>0.117483309938285</v>
      </c>
      <c r="F203" s="12">
        <v>1886.29238359</v>
      </c>
      <c r="G203" s="12">
        <v>2842.328603109</v>
      </c>
      <c r="H203" s="13">
        <v>0.046865222093055</v>
      </c>
      <c r="I203" s="13">
        <v>0.0706180878452296</v>
      </c>
    </row>
    <row r="204" ht="15.6" spans="1:9">
      <c r="A204" s="11">
        <v>2016</v>
      </c>
      <c r="B204" s="11" t="s">
        <v>27</v>
      </c>
      <c r="C204" s="12">
        <v>2615.453915973</v>
      </c>
      <c r="D204" s="11">
        <v>33353</v>
      </c>
      <c r="E204" s="13">
        <v>0.0784173512419572</v>
      </c>
      <c r="F204" s="12">
        <v>886.415567831</v>
      </c>
      <c r="G204" s="12">
        <v>1729.038348142</v>
      </c>
      <c r="H204" s="13">
        <v>0.0265767867307589</v>
      </c>
      <c r="I204" s="13">
        <v>0.0518405645111984</v>
      </c>
    </row>
    <row r="205" ht="15.6" spans="1:9">
      <c r="A205" s="11">
        <v>2016</v>
      </c>
      <c r="B205" s="11" t="s">
        <v>28</v>
      </c>
      <c r="C205" s="12">
        <v>1742.59265147</v>
      </c>
      <c r="D205" s="11">
        <v>30853.5</v>
      </c>
      <c r="E205" s="13">
        <v>0.056479577729269</v>
      </c>
      <c r="F205" s="12">
        <v>567.790568534</v>
      </c>
      <c r="G205" s="12">
        <v>1174.802082936</v>
      </c>
      <c r="H205" s="13">
        <v>0.018402792828496</v>
      </c>
      <c r="I205" s="13">
        <v>0.038076784900773</v>
      </c>
    </row>
    <row r="206" ht="15.6" spans="1:9">
      <c r="A206" s="11">
        <v>2016</v>
      </c>
      <c r="B206" s="11" t="s">
        <v>29</v>
      </c>
      <c r="C206" s="12">
        <v>63432.742962807</v>
      </c>
      <c r="D206" s="11">
        <v>82163.2</v>
      </c>
      <c r="E206" s="13">
        <v>0.772033501163623</v>
      </c>
      <c r="F206" s="12">
        <v>23684.972490421</v>
      </c>
      <c r="G206" s="12">
        <v>39747.770472386</v>
      </c>
      <c r="H206" s="13">
        <v>0.288267405485923</v>
      </c>
      <c r="I206" s="13">
        <v>0.4837660956777</v>
      </c>
    </row>
    <row r="207" ht="15.6" spans="1:9">
      <c r="A207" s="11">
        <v>2016</v>
      </c>
      <c r="B207" s="11" t="s">
        <v>30</v>
      </c>
      <c r="C207" s="12">
        <v>3162.509045831</v>
      </c>
      <c r="D207" s="11">
        <v>16116.6</v>
      </c>
      <c r="E207" s="13">
        <v>0.196226812468573</v>
      </c>
      <c r="F207" s="12">
        <v>1640.172296218</v>
      </c>
      <c r="G207" s="12">
        <v>1522.336749613</v>
      </c>
      <c r="H207" s="13">
        <v>0.101769126007843</v>
      </c>
      <c r="I207" s="13">
        <v>0.0944576864607299</v>
      </c>
    </row>
    <row r="208" ht="15.6" spans="1:9">
      <c r="A208" s="11">
        <v>2016</v>
      </c>
      <c r="B208" s="11" t="s">
        <v>31</v>
      </c>
      <c r="C208" s="12">
        <v>753.54710043</v>
      </c>
      <c r="D208" s="11">
        <v>4090.2</v>
      </c>
      <c r="E208" s="13">
        <v>0.184232335932228</v>
      </c>
      <c r="F208" s="12">
        <v>612.391921031</v>
      </c>
      <c r="G208" s="12">
        <v>141.155179399</v>
      </c>
      <c r="H208" s="13">
        <v>0.149721754689502</v>
      </c>
      <c r="I208" s="13">
        <v>0.0345105812427265</v>
      </c>
    </row>
    <row r="209" ht="15.6" spans="1:9">
      <c r="A209" s="11">
        <v>2016</v>
      </c>
      <c r="B209" s="11" t="s">
        <v>32</v>
      </c>
      <c r="C209" s="12">
        <v>4166.904250437</v>
      </c>
      <c r="D209" s="11">
        <v>18023</v>
      </c>
      <c r="E209" s="13">
        <v>0.231199259304056</v>
      </c>
      <c r="F209" s="12">
        <v>1467.412830458</v>
      </c>
      <c r="G209" s="12">
        <v>2699.491419979</v>
      </c>
      <c r="H209" s="13">
        <v>0.0814188997646341</v>
      </c>
      <c r="I209" s="13">
        <v>0.149780359539422</v>
      </c>
    </row>
    <row r="210" ht="15.6" spans="1:9">
      <c r="A210" s="11">
        <v>2016</v>
      </c>
      <c r="B210" s="11" t="s">
        <v>33</v>
      </c>
      <c r="C210" s="12">
        <v>3273.984372651</v>
      </c>
      <c r="D210" s="11">
        <v>33138.5</v>
      </c>
      <c r="E210" s="13">
        <v>0.0987969996424401</v>
      </c>
      <c r="F210" s="12">
        <v>1418.234656234</v>
      </c>
      <c r="G210" s="12">
        <v>1855.749716417</v>
      </c>
      <c r="H210" s="13">
        <v>0.0427971892582344</v>
      </c>
      <c r="I210" s="13">
        <v>0.0559998103842057</v>
      </c>
    </row>
    <row r="211" ht="15.6" spans="1:9">
      <c r="A211" s="11">
        <v>2016</v>
      </c>
      <c r="B211" s="11" t="s">
        <v>34</v>
      </c>
      <c r="C211" s="12">
        <v>378.460268417</v>
      </c>
      <c r="D211" s="11">
        <v>11792.4</v>
      </c>
      <c r="E211" s="13">
        <v>0.0320935745409755</v>
      </c>
      <c r="F211" s="12">
        <v>63.534136825</v>
      </c>
      <c r="G211" s="12">
        <v>314.926131592</v>
      </c>
      <c r="H211" s="13">
        <v>0.00538771893974085</v>
      </c>
      <c r="I211" s="13">
        <v>0.0267058556012347</v>
      </c>
    </row>
    <row r="212" ht="15.6" spans="1:9">
      <c r="A212" s="11">
        <v>2016</v>
      </c>
      <c r="B212" s="11" t="s">
        <v>35</v>
      </c>
      <c r="C212" s="12">
        <v>1321.53660636</v>
      </c>
      <c r="D212" s="11">
        <v>16369</v>
      </c>
      <c r="E212" s="13">
        <v>0.0807341075423056</v>
      </c>
      <c r="F212" s="12">
        <v>558.568266446</v>
      </c>
      <c r="G212" s="12">
        <v>762.968339914</v>
      </c>
      <c r="H212" s="13">
        <v>0.0341235424550064</v>
      </c>
      <c r="I212" s="13">
        <v>0.0466105650872992</v>
      </c>
    </row>
    <row r="213" ht="15.6" spans="1:9">
      <c r="A213" s="11">
        <v>2016</v>
      </c>
      <c r="B213" s="11" t="s">
        <v>36</v>
      </c>
      <c r="C213" s="12">
        <v>51.920402722</v>
      </c>
      <c r="D213" s="11">
        <v>1173</v>
      </c>
      <c r="E213" s="13">
        <v>0.0442629179215686</v>
      </c>
      <c r="F213" s="12">
        <v>20.597390997</v>
      </c>
      <c r="G213" s="12">
        <v>31.323011725</v>
      </c>
      <c r="H213" s="13">
        <v>0.0175595831176471</v>
      </c>
      <c r="I213" s="13">
        <v>0.0267033348039216</v>
      </c>
    </row>
    <row r="214" ht="15.6" spans="1:9">
      <c r="A214" s="11">
        <v>2016</v>
      </c>
      <c r="B214" s="11" t="s">
        <v>37</v>
      </c>
      <c r="C214" s="12">
        <v>1988.525554423</v>
      </c>
      <c r="D214" s="11">
        <v>19045.8</v>
      </c>
      <c r="E214" s="13">
        <v>0.104407562529429</v>
      </c>
      <c r="F214" s="12">
        <v>936.895666462</v>
      </c>
      <c r="G214" s="12">
        <v>1051.629887961</v>
      </c>
      <c r="H214" s="13">
        <v>0.0491917202985435</v>
      </c>
      <c r="I214" s="13">
        <v>0.0552158422308856</v>
      </c>
    </row>
    <row r="215" ht="15.6" spans="1:9">
      <c r="A215" s="11">
        <v>2016</v>
      </c>
      <c r="B215" s="11" t="s">
        <v>38</v>
      </c>
      <c r="C215" s="12">
        <v>453.716771381</v>
      </c>
      <c r="D215" s="11">
        <v>6907.9</v>
      </c>
      <c r="E215" s="13">
        <v>0.0656808540049798</v>
      </c>
      <c r="F215" s="12">
        <v>183.958525618</v>
      </c>
      <c r="G215" s="12">
        <v>269.758245763</v>
      </c>
      <c r="H215" s="13">
        <v>0.0266301662760028</v>
      </c>
      <c r="I215" s="13">
        <v>0.039050687728977</v>
      </c>
    </row>
    <row r="216" ht="15.6" spans="1:9">
      <c r="A216" s="11">
        <v>2016</v>
      </c>
      <c r="B216" s="11" t="s">
        <v>39</v>
      </c>
      <c r="C216" s="12">
        <v>101.540674804</v>
      </c>
      <c r="D216" s="11">
        <v>2258.2</v>
      </c>
      <c r="E216" s="13">
        <v>0.0449653152085732</v>
      </c>
      <c r="F216" s="12">
        <v>10.567254343</v>
      </c>
      <c r="G216" s="12">
        <v>90.973420461</v>
      </c>
      <c r="H216" s="13">
        <v>0.00467950329598795</v>
      </c>
      <c r="I216" s="13">
        <v>0.0402858119125852</v>
      </c>
    </row>
    <row r="217" ht="15.6" spans="1:9">
      <c r="A217" s="11">
        <v>2016</v>
      </c>
      <c r="B217" s="11" t="s">
        <v>40</v>
      </c>
      <c r="C217" s="12">
        <v>215.968522089</v>
      </c>
      <c r="D217" s="11">
        <v>2781.4</v>
      </c>
      <c r="E217" s="13">
        <v>0.0776474157219386</v>
      </c>
      <c r="F217" s="12">
        <v>50.845968141</v>
      </c>
      <c r="G217" s="12">
        <v>165.122553948</v>
      </c>
      <c r="H217" s="13">
        <v>0.0182807104842885</v>
      </c>
      <c r="I217" s="13">
        <v>0.0593667052376501</v>
      </c>
    </row>
    <row r="218" ht="15.6" spans="1:9">
      <c r="A218" s="11">
        <v>2016</v>
      </c>
      <c r="B218" s="11" t="s">
        <v>41</v>
      </c>
      <c r="C218" s="12">
        <v>1171.163839344</v>
      </c>
      <c r="D218" s="11">
        <v>9630.8</v>
      </c>
      <c r="E218" s="13">
        <v>0.121606080423641</v>
      </c>
      <c r="F218" s="12">
        <v>136.492501179</v>
      </c>
      <c r="G218" s="12">
        <v>1034.671338165</v>
      </c>
      <c r="H218" s="13">
        <v>0.0141724987725838</v>
      </c>
      <c r="I218" s="13">
        <v>0.107433581651057</v>
      </c>
    </row>
    <row r="219" customHeight="1" spans="1:9">
      <c r="A219" s="11">
        <v>2015</v>
      </c>
      <c r="B219" s="11" t="s">
        <v>9</v>
      </c>
      <c r="C219" s="12">
        <v>19892.203112768</v>
      </c>
      <c r="D219" s="11">
        <v>24779.1</v>
      </c>
      <c r="E219" s="13">
        <v>0.802781501861165</v>
      </c>
      <c r="F219" s="12">
        <v>16487.991084544</v>
      </c>
      <c r="G219" s="12">
        <v>3404.212028224</v>
      </c>
      <c r="H219" s="13">
        <v>0.665399109916986</v>
      </c>
      <c r="I219" s="13">
        <v>0.137382391944179</v>
      </c>
    </row>
    <row r="220" ht="15.6" spans="1:9">
      <c r="A220" s="11">
        <v>2015</v>
      </c>
      <c r="B220" s="11" t="s">
        <v>10</v>
      </c>
      <c r="C220" s="12">
        <v>7116.618708416</v>
      </c>
      <c r="D220" s="11">
        <v>10879.5</v>
      </c>
      <c r="E220" s="13">
        <v>0.654131045398778</v>
      </c>
      <c r="F220" s="12">
        <v>3930.600856</v>
      </c>
      <c r="G220" s="12">
        <v>3186.017852416</v>
      </c>
      <c r="H220" s="13">
        <v>0.361285064203318</v>
      </c>
      <c r="I220" s="13">
        <v>0.292845981195459</v>
      </c>
    </row>
    <row r="221" ht="15.6" spans="1:9">
      <c r="A221" s="11">
        <v>2015</v>
      </c>
      <c r="B221" s="11" t="s">
        <v>11</v>
      </c>
      <c r="C221" s="12">
        <v>3207.864115456</v>
      </c>
      <c r="D221" s="11">
        <v>26398.4</v>
      </c>
      <c r="E221" s="13">
        <v>0.121517369062367</v>
      </c>
      <c r="F221" s="12">
        <v>1157.07509792</v>
      </c>
      <c r="G221" s="12">
        <v>2050.789017536</v>
      </c>
      <c r="H221" s="13">
        <v>0.0438312586338566</v>
      </c>
      <c r="I221" s="13">
        <v>0.0776861104285108</v>
      </c>
    </row>
    <row r="222" ht="15.6" spans="1:9">
      <c r="A222" s="11">
        <v>2015</v>
      </c>
      <c r="B222" s="11" t="s">
        <v>12</v>
      </c>
      <c r="C222" s="12">
        <v>914.23484768</v>
      </c>
      <c r="D222" s="11">
        <v>11836.4</v>
      </c>
      <c r="E222" s="13">
        <v>0.0772392659660032</v>
      </c>
      <c r="F222" s="12">
        <v>389.856782784</v>
      </c>
      <c r="G222" s="12">
        <v>524.378064896</v>
      </c>
      <c r="H222" s="13">
        <v>0.0329371078016965</v>
      </c>
      <c r="I222" s="13">
        <v>0.0443021581643067</v>
      </c>
    </row>
    <row r="223" ht="15.6" spans="1:9">
      <c r="A223" s="11">
        <v>2015</v>
      </c>
      <c r="B223" s="11" t="s">
        <v>13</v>
      </c>
      <c r="C223" s="12">
        <v>792.794235072</v>
      </c>
      <c r="D223" s="11">
        <v>12949</v>
      </c>
      <c r="E223" s="13">
        <v>0.0612243598016835</v>
      </c>
      <c r="F223" s="12">
        <v>440.956936896</v>
      </c>
      <c r="G223" s="12">
        <v>351.837298176</v>
      </c>
      <c r="H223" s="13">
        <v>0.034053358320797</v>
      </c>
      <c r="I223" s="13">
        <v>0.0271710014808866</v>
      </c>
    </row>
    <row r="224" ht="15.6" spans="1:9">
      <c r="A224" s="11">
        <v>2015</v>
      </c>
      <c r="B224" s="11" t="s">
        <v>14</v>
      </c>
      <c r="C224" s="12">
        <v>5974.819368</v>
      </c>
      <c r="D224" s="11">
        <v>20210.3</v>
      </c>
      <c r="E224" s="13">
        <v>0.29563239377941</v>
      </c>
      <c r="F224" s="12">
        <v>2816.945096896</v>
      </c>
      <c r="G224" s="12">
        <v>3157.874271104</v>
      </c>
      <c r="H224" s="13">
        <v>0.139381656724344</v>
      </c>
      <c r="I224" s="13">
        <v>0.156250737055066</v>
      </c>
    </row>
    <row r="225" ht="15.6" spans="1:9">
      <c r="A225" s="11">
        <v>2015</v>
      </c>
      <c r="B225" s="11" t="s">
        <v>15</v>
      </c>
      <c r="C225" s="12">
        <v>1175.532892352</v>
      </c>
      <c r="D225" s="11">
        <v>10018</v>
      </c>
      <c r="E225" s="13">
        <v>0.117342073502895</v>
      </c>
      <c r="F225" s="12">
        <v>888.225265536</v>
      </c>
      <c r="G225" s="12">
        <v>287.307626816</v>
      </c>
      <c r="H225" s="13">
        <v>0.0886629332737073</v>
      </c>
      <c r="I225" s="13">
        <v>0.0286791402291875</v>
      </c>
    </row>
    <row r="226" ht="15.6" spans="1:9">
      <c r="A226" s="11">
        <v>2015</v>
      </c>
      <c r="B226" s="11" t="s">
        <v>16</v>
      </c>
      <c r="C226" s="12">
        <v>1308.461381248</v>
      </c>
      <c r="D226" s="11">
        <v>11690</v>
      </c>
      <c r="E226" s="13">
        <v>0.111929972732934</v>
      </c>
      <c r="F226" s="12">
        <v>808.080142912</v>
      </c>
      <c r="G226" s="12">
        <v>500.381238336</v>
      </c>
      <c r="H226" s="13">
        <v>0.0691257607281437</v>
      </c>
      <c r="I226" s="13">
        <v>0.0428042120047904</v>
      </c>
    </row>
    <row r="227" ht="15.6" spans="1:9">
      <c r="A227" s="11">
        <v>2015</v>
      </c>
      <c r="B227" s="11" t="s">
        <v>18</v>
      </c>
      <c r="C227" s="12">
        <v>27975.118302656</v>
      </c>
      <c r="D227" s="11">
        <v>26887</v>
      </c>
      <c r="E227" s="13">
        <v>1.04047005254048</v>
      </c>
      <c r="F227" s="12">
        <v>15775.210764992</v>
      </c>
      <c r="G227" s="12">
        <v>12199.907537664</v>
      </c>
      <c r="H227" s="13">
        <v>0.586722608137464</v>
      </c>
      <c r="I227" s="13">
        <v>0.45374744440302</v>
      </c>
    </row>
    <row r="228" ht="15.6" spans="1:9">
      <c r="A228" s="11">
        <v>2015</v>
      </c>
      <c r="B228" s="11" t="s">
        <v>20</v>
      </c>
      <c r="C228" s="12">
        <v>33973.140155584</v>
      </c>
      <c r="D228" s="11">
        <v>71255.9</v>
      </c>
      <c r="E228" s="13">
        <v>0.476776521741835</v>
      </c>
      <c r="F228" s="12">
        <v>12885.052539968</v>
      </c>
      <c r="G228" s="12">
        <v>21088.087615616</v>
      </c>
      <c r="H228" s="13">
        <v>0.180827868849709</v>
      </c>
      <c r="I228" s="13">
        <v>0.295948652892125</v>
      </c>
    </row>
    <row r="229" ht="15.6" spans="1:9">
      <c r="A229" s="11">
        <v>2015</v>
      </c>
      <c r="B229" s="11" t="s">
        <v>21</v>
      </c>
      <c r="C229" s="12">
        <v>21594.922412672</v>
      </c>
      <c r="D229" s="11">
        <v>43507.7</v>
      </c>
      <c r="E229" s="13">
        <v>0.496347138843745</v>
      </c>
      <c r="F229" s="12">
        <v>4387.169009664</v>
      </c>
      <c r="G229" s="12">
        <v>17207.753403008</v>
      </c>
      <c r="H229" s="13">
        <v>0.100836610753131</v>
      </c>
      <c r="I229" s="13">
        <v>0.395510528090614</v>
      </c>
    </row>
    <row r="230" ht="15.6" spans="1:9">
      <c r="A230" s="11">
        <v>2015</v>
      </c>
      <c r="B230" s="11" t="s">
        <v>22</v>
      </c>
      <c r="C230" s="12">
        <v>2979.374696704</v>
      </c>
      <c r="D230" s="11">
        <v>23831.2</v>
      </c>
      <c r="E230" s="13">
        <v>0.125019919127195</v>
      </c>
      <c r="F230" s="12">
        <v>969.846421376</v>
      </c>
      <c r="G230" s="12">
        <v>2009.528275328</v>
      </c>
      <c r="H230" s="13">
        <v>0.040696499604552</v>
      </c>
      <c r="I230" s="13">
        <v>0.0843234195226426</v>
      </c>
    </row>
    <row r="231" ht="15.6" spans="1:9">
      <c r="A231" s="11">
        <v>2015</v>
      </c>
      <c r="B231" s="11" t="s">
        <v>23</v>
      </c>
      <c r="C231" s="12">
        <v>10514.373815232</v>
      </c>
      <c r="D231" s="11">
        <v>26819.5</v>
      </c>
      <c r="E231" s="13">
        <v>0.392042126632935</v>
      </c>
      <c r="F231" s="12">
        <v>3497.558067584</v>
      </c>
      <c r="G231" s="12">
        <v>7016.815747648</v>
      </c>
      <c r="H231" s="13">
        <v>0.130411009436567</v>
      </c>
      <c r="I231" s="13">
        <v>0.261631117196368</v>
      </c>
    </row>
    <row r="232" ht="15.6" spans="1:9">
      <c r="A232" s="11">
        <v>2015</v>
      </c>
      <c r="B232" s="11" t="s">
        <v>24</v>
      </c>
      <c r="C232" s="12">
        <v>2640.308140288</v>
      </c>
      <c r="D232" s="11">
        <v>16780.9</v>
      </c>
      <c r="E232" s="13">
        <v>0.157340079512303</v>
      </c>
      <c r="F232" s="12">
        <v>578.062693824</v>
      </c>
      <c r="G232" s="12">
        <v>2062.245446464</v>
      </c>
      <c r="H232" s="13">
        <v>0.0344476573857183</v>
      </c>
      <c r="I232" s="13">
        <v>0.122892422126584</v>
      </c>
    </row>
    <row r="233" ht="15.6" spans="1:9">
      <c r="A233" s="11">
        <v>2015</v>
      </c>
      <c r="B233" s="11" t="s">
        <v>25</v>
      </c>
      <c r="C233" s="12">
        <v>14983.128797056</v>
      </c>
      <c r="D233" s="11">
        <v>55288.8</v>
      </c>
      <c r="E233" s="13">
        <v>0.270997540135724</v>
      </c>
      <c r="F233" s="12">
        <v>6020.589101184</v>
      </c>
      <c r="G233" s="12">
        <v>8962.539695872</v>
      </c>
      <c r="H233" s="13">
        <v>0.108893466690975</v>
      </c>
      <c r="I233" s="13">
        <v>0.162104073444748</v>
      </c>
    </row>
    <row r="234" ht="15.6" spans="1:9">
      <c r="A234" s="11">
        <v>2015</v>
      </c>
      <c r="B234" s="11" t="s">
        <v>26</v>
      </c>
      <c r="C234" s="12">
        <v>4594.463219136</v>
      </c>
      <c r="D234" s="11">
        <v>37084.1</v>
      </c>
      <c r="E234" s="13">
        <v>0.123893075985018</v>
      </c>
      <c r="F234" s="12">
        <v>1912.945897856</v>
      </c>
      <c r="G234" s="12">
        <v>2681.51732128</v>
      </c>
      <c r="H234" s="13">
        <v>0.0515839914641585</v>
      </c>
      <c r="I234" s="13">
        <v>0.0723090845208594</v>
      </c>
    </row>
    <row r="235" ht="15.6" spans="1:9">
      <c r="A235" s="11">
        <v>2015</v>
      </c>
      <c r="B235" s="11" t="s">
        <v>27</v>
      </c>
      <c r="C235" s="12">
        <v>2836.65026176</v>
      </c>
      <c r="D235" s="11">
        <v>30344</v>
      </c>
      <c r="E235" s="13">
        <v>0.093483069528078</v>
      </c>
      <c r="F235" s="12">
        <v>1017.572055808</v>
      </c>
      <c r="G235" s="12">
        <v>1819.078205952</v>
      </c>
      <c r="H235" s="13">
        <v>0.0335345391447403</v>
      </c>
      <c r="I235" s="13">
        <v>0.0599485303833377</v>
      </c>
    </row>
    <row r="236" ht="15.6" spans="1:9">
      <c r="A236" s="11">
        <v>2015</v>
      </c>
      <c r="B236" s="11" t="s">
        <v>28</v>
      </c>
      <c r="C236" s="12">
        <v>1824.681751872</v>
      </c>
      <c r="D236" s="11">
        <v>28538.6</v>
      </c>
      <c r="E236" s="13">
        <v>0.0639373253022923</v>
      </c>
      <c r="F236" s="12">
        <v>632.976758848</v>
      </c>
      <c r="G236" s="12">
        <v>1191.704993024</v>
      </c>
      <c r="H236" s="13">
        <v>0.0221796710016609</v>
      </c>
      <c r="I236" s="13">
        <v>0.0417576543006314</v>
      </c>
    </row>
    <row r="237" ht="15.6" spans="1:9">
      <c r="A237" s="11">
        <v>2015</v>
      </c>
      <c r="B237" s="11" t="s">
        <v>29</v>
      </c>
      <c r="C237" s="12">
        <v>63672.851109504</v>
      </c>
      <c r="D237" s="11">
        <v>74732.4</v>
      </c>
      <c r="E237" s="13">
        <v>0.852011324532652</v>
      </c>
      <c r="F237" s="12">
        <v>23621.239094656</v>
      </c>
      <c r="G237" s="12">
        <v>40051.612014848</v>
      </c>
      <c r="H237" s="13">
        <v>0.316077619541939</v>
      </c>
      <c r="I237" s="13">
        <v>0.535933704990714</v>
      </c>
    </row>
    <row r="238" ht="15.6" spans="1:9">
      <c r="A238" s="11">
        <v>2015</v>
      </c>
      <c r="B238" s="11" t="s">
        <v>30</v>
      </c>
      <c r="C238" s="12">
        <v>3181.510542784</v>
      </c>
      <c r="D238" s="11">
        <v>14797.8</v>
      </c>
      <c r="E238" s="13">
        <v>0.214998887860628</v>
      </c>
      <c r="F238" s="12">
        <v>1442.005989312</v>
      </c>
      <c r="G238" s="12">
        <v>1739.504553472</v>
      </c>
      <c r="H238" s="13">
        <v>0.097447322528484</v>
      </c>
      <c r="I238" s="13">
        <v>0.117551565332144</v>
      </c>
    </row>
    <row r="239" ht="15.6" spans="1:9">
      <c r="A239" s="11">
        <v>2015</v>
      </c>
      <c r="B239" s="11" t="s">
        <v>31</v>
      </c>
      <c r="C239" s="12">
        <v>869.75084448</v>
      </c>
      <c r="D239" s="11">
        <v>3734.2</v>
      </c>
      <c r="E239" s="13">
        <v>0.232914906668095</v>
      </c>
      <c r="F239" s="12">
        <v>636.664506688</v>
      </c>
      <c r="G239" s="12">
        <v>233.086337792</v>
      </c>
      <c r="H239" s="13">
        <v>0.170495556394408</v>
      </c>
      <c r="I239" s="13">
        <v>0.0624193502736865</v>
      </c>
    </row>
    <row r="240" ht="15.6" spans="1:9">
      <c r="A240" s="11">
        <v>2015</v>
      </c>
      <c r="B240" s="11" t="s">
        <v>32</v>
      </c>
      <c r="C240" s="12">
        <v>4637.19937184</v>
      </c>
      <c r="D240" s="11">
        <v>16040.5</v>
      </c>
      <c r="E240" s="13">
        <v>0.289093193593716</v>
      </c>
      <c r="F240" s="12">
        <v>1200.604969536</v>
      </c>
      <c r="G240" s="12">
        <v>3436.594402304</v>
      </c>
      <c r="H240" s="13">
        <v>0.0748483507082697</v>
      </c>
      <c r="I240" s="13">
        <v>0.214244842885446</v>
      </c>
    </row>
    <row r="241" ht="15.6" spans="1:9">
      <c r="A241" s="11">
        <v>2015</v>
      </c>
      <c r="B241" s="11" t="s">
        <v>33</v>
      </c>
      <c r="C241" s="12">
        <v>3187.61400832</v>
      </c>
      <c r="D241" s="11">
        <v>30342</v>
      </c>
      <c r="E241" s="13">
        <v>0.105056160052732</v>
      </c>
      <c r="F241" s="12">
        <v>1126.853064064</v>
      </c>
      <c r="G241" s="12">
        <v>2060.760944256</v>
      </c>
      <c r="H241" s="13">
        <v>0.037138391143102</v>
      </c>
      <c r="I241" s="13">
        <v>0.0679177689096302</v>
      </c>
    </row>
    <row r="242" ht="15.6" spans="1:9">
      <c r="A242" s="11">
        <v>2015</v>
      </c>
      <c r="B242" s="11" t="s">
        <v>34</v>
      </c>
      <c r="C242" s="12">
        <v>761.052141696</v>
      </c>
      <c r="D242" s="11">
        <v>10541</v>
      </c>
      <c r="E242" s="13">
        <v>0.0721992355275591</v>
      </c>
      <c r="F242" s="12">
        <v>141.531427968</v>
      </c>
      <c r="G242" s="12">
        <v>619.520713728</v>
      </c>
      <c r="H242" s="13">
        <v>0.0134267553332701</v>
      </c>
      <c r="I242" s="13">
        <v>0.058772480194289</v>
      </c>
    </row>
    <row r="243" ht="15.6" spans="1:9">
      <c r="A243" s="11">
        <v>2015</v>
      </c>
      <c r="B243" s="11" t="s">
        <v>35</v>
      </c>
      <c r="C243" s="12">
        <v>1525.120925888</v>
      </c>
      <c r="D243" s="11">
        <v>14960</v>
      </c>
      <c r="E243" s="13">
        <v>0.10194658595508</v>
      </c>
      <c r="F243" s="12">
        <v>490.432227712</v>
      </c>
      <c r="G243" s="12">
        <v>1034.688698176</v>
      </c>
      <c r="H243" s="13">
        <v>0.0327829029219251</v>
      </c>
      <c r="I243" s="13">
        <v>0.0691636830331551</v>
      </c>
    </row>
    <row r="244" ht="15.6" spans="1:9">
      <c r="A244" s="11">
        <v>2015</v>
      </c>
      <c r="B244" s="11" t="s">
        <v>36</v>
      </c>
      <c r="C244" s="12">
        <v>56.906582208</v>
      </c>
      <c r="D244" s="11">
        <v>1043</v>
      </c>
      <c r="E244" s="13">
        <v>0.0545604815033557</v>
      </c>
      <c r="F244" s="12">
        <v>20.35858496</v>
      </c>
      <c r="G244" s="12">
        <v>36.547997248</v>
      </c>
      <c r="H244" s="13">
        <v>0.0195192569127517</v>
      </c>
      <c r="I244" s="13">
        <v>0.035041224590604</v>
      </c>
    </row>
    <row r="245" ht="15.6" spans="1:9">
      <c r="A245" s="11">
        <v>2015</v>
      </c>
      <c r="B245" s="11" t="s">
        <v>37</v>
      </c>
      <c r="C245" s="12">
        <v>1899.202841088</v>
      </c>
      <c r="D245" s="11">
        <v>17898.8</v>
      </c>
      <c r="E245" s="13">
        <v>0.106107830753347</v>
      </c>
      <c r="F245" s="12">
        <v>978.27724064</v>
      </c>
      <c r="G245" s="12">
        <v>920.925600448</v>
      </c>
      <c r="H245" s="13">
        <v>0.0546560239032784</v>
      </c>
      <c r="I245" s="13">
        <v>0.0514518068500682</v>
      </c>
    </row>
    <row r="246" ht="15.6" spans="1:9">
      <c r="A246" s="11">
        <v>2015</v>
      </c>
      <c r="B246" s="11" t="s">
        <v>38</v>
      </c>
      <c r="C246" s="12">
        <v>495.187940352</v>
      </c>
      <c r="D246" s="11">
        <v>6556.6</v>
      </c>
      <c r="E246" s="13">
        <v>0.0755251106292896</v>
      </c>
      <c r="F246" s="12">
        <v>133.27484576</v>
      </c>
      <c r="G246" s="12">
        <v>361.913094592</v>
      </c>
      <c r="H246" s="13">
        <v>0.0203268227068908</v>
      </c>
      <c r="I246" s="13">
        <v>0.0551982879223988</v>
      </c>
    </row>
    <row r="247" ht="15.6" spans="1:9">
      <c r="A247" s="11">
        <v>2015</v>
      </c>
      <c r="B247" s="11" t="s">
        <v>39</v>
      </c>
      <c r="C247" s="12">
        <v>120.463440384</v>
      </c>
      <c r="D247" s="11">
        <v>2011</v>
      </c>
      <c r="E247" s="13">
        <v>0.0599022577742417</v>
      </c>
      <c r="F247" s="12">
        <v>18.21487136</v>
      </c>
      <c r="G247" s="12">
        <v>102.248569024</v>
      </c>
      <c r="H247" s="13">
        <v>0.009057618776728</v>
      </c>
      <c r="I247" s="13">
        <v>0.0508446389975137</v>
      </c>
    </row>
    <row r="248" ht="15.6" spans="1:9">
      <c r="A248" s="11">
        <v>2015</v>
      </c>
      <c r="B248" s="11" t="s">
        <v>40</v>
      </c>
      <c r="C248" s="12">
        <v>232.85088736</v>
      </c>
      <c r="D248" s="11">
        <v>2579.4</v>
      </c>
      <c r="E248" s="13">
        <v>0.0902732757075289</v>
      </c>
      <c r="F248" s="12">
        <v>48.332288256</v>
      </c>
      <c r="G248" s="12">
        <v>184.518599104</v>
      </c>
      <c r="H248" s="13">
        <v>0.0187378026889974</v>
      </c>
      <c r="I248" s="13">
        <v>0.0715354730185314</v>
      </c>
    </row>
    <row r="249" ht="15.6" spans="1:9">
      <c r="A249" s="11">
        <v>2015</v>
      </c>
      <c r="B249" s="11" t="s">
        <v>41</v>
      </c>
      <c r="C249" s="12">
        <v>1224.852689984</v>
      </c>
      <c r="D249" s="11">
        <v>9306.9</v>
      </c>
      <c r="E249" s="13">
        <v>0.13160694645736</v>
      </c>
      <c r="F249" s="12">
        <v>135.33667168</v>
      </c>
      <c r="G249" s="12">
        <v>1089.516018304</v>
      </c>
      <c r="H249" s="13">
        <v>0.0145415414026153</v>
      </c>
      <c r="I249" s="13">
        <v>0.117065405054744</v>
      </c>
    </row>
    <row r="250" customHeight="1" spans="1:9">
      <c r="A250" s="11">
        <v>2014</v>
      </c>
      <c r="B250" s="11" t="s">
        <v>9</v>
      </c>
      <c r="C250" s="12">
        <v>25522.814056432</v>
      </c>
      <c r="D250" s="11">
        <v>22926</v>
      </c>
      <c r="E250" s="13">
        <v>1.11326939092873</v>
      </c>
      <c r="F250" s="12">
        <v>21693.739130624</v>
      </c>
      <c r="G250" s="12">
        <v>3829.074925808</v>
      </c>
      <c r="H250" s="13">
        <v>0.946250507311524</v>
      </c>
      <c r="I250" s="13">
        <v>0.167018883617203</v>
      </c>
    </row>
    <row r="251" ht="15.6" spans="1:9">
      <c r="A251" s="11">
        <v>2014</v>
      </c>
      <c r="B251" s="11" t="s">
        <v>10</v>
      </c>
      <c r="C251" s="12">
        <v>8223.8182708</v>
      </c>
      <c r="D251" s="11">
        <v>10640.6</v>
      </c>
      <c r="E251" s="13">
        <v>0.772871668026239</v>
      </c>
      <c r="F251" s="12">
        <v>4993.489693808</v>
      </c>
      <c r="G251" s="12">
        <v>3230.328576992</v>
      </c>
      <c r="H251" s="13">
        <v>0.469286477624194</v>
      </c>
      <c r="I251" s="13">
        <v>0.303585190402045</v>
      </c>
    </row>
    <row r="252" ht="15.6" spans="1:9">
      <c r="A252" s="11">
        <v>2014</v>
      </c>
      <c r="B252" s="11" t="s">
        <v>11</v>
      </c>
      <c r="C252" s="12">
        <v>3677.906837792</v>
      </c>
      <c r="D252" s="11">
        <v>25208.9</v>
      </c>
      <c r="E252" s="13">
        <v>0.145897156868884</v>
      </c>
      <c r="F252" s="12">
        <v>1484.443820112</v>
      </c>
      <c r="G252" s="12">
        <v>2193.46301768</v>
      </c>
      <c r="H252" s="13">
        <v>0.0588857038630008</v>
      </c>
      <c r="I252" s="13">
        <v>0.0870114530058828</v>
      </c>
    </row>
    <row r="253" ht="15.6" spans="1:9">
      <c r="A253" s="11">
        <v>2014</v>
      </c>
      <c r="B253" s="11" t="s">
        <v>12</v>
      </c>
      <c r="C253" s="12">
        <v>997.084305712</v>
      </c>
      <c r="D253" s="11">
        <v>12094.7</v>
      </c>
      <c r="E253" s="13">
        <v>0.0824397716116977</v>
      </c>
      <c r="F253" s="12">
        <v>447.900368256</v>
      </c>
      <c r="G253" s="12">
        <v>549.183937456</v>
      </c>
      <c r="H253" s="13">
        <v>0.0370327803298966</v>
      </c>
      <c r="I253" s="13">
        <v>0.0454069912818011</v>
      </c>
    </row>
    <row r="254" ht="15.6" spans="1:9">
      <c r="A254" s="11">
        <v>2014</v>
      </c>
      <c r="B254" s="11" t="s">
        <v>13</v>
      </c>
      <c r="C254" s="12">
        <v>894.107461104</v>
      </c>
      <c r="D254" s="11">
        <v>12158.2</v>
      </c>
      <c r="E254" s="13">
        <v>0.0735394598792585</v>
      </c>
      <c r="F254" s="12">
        <v>501.390168752</v>
      </c>
      <c r="G254" s="12">
        <v>392.717292352</v>
      </c>
      <c r="H254" s="13">
        <v>0.0412388485756115</v>
      </c>
      <c r="I254" s="13">
        <v>0.0323006113036469</v>
      </c>
    </row>
    <row r="255" ht="15.6" spans="1:9">
      <c r="A255" s="11">
        <v>2014</v>
      </c>
      <c r="B255" s="11" t="s">
        <v>14</v>
      </c>
      <c r="C255" s="12">
        <v>7002.228876544</v>
      </c>
      <c r="D255" s="11">
        <v>20025.7</v>
      </c>
      <c r="E255" s="13">
        <v>0.349662127992729</v>
      </c>
      <c r="F255" s="12">
        <v>3393.864755952</v>
      </c>
      <c r="G255" s="12">
        <v>3608.364120592</v>
      </c>
      <c r="H255" s="13">
        <v>0.16947546182915</v>
      </c>
      <c r="I255" s="13">
        <v>0.18018666616358</v>
      </c>
    </row>
    <row r="256" ht="15.6" spans="1:9">
      <c r="A256" s="11">
        <v>2014</v>
      </c>
      <c r="B256" s="11" t="s">
        <v>15</v>
      </c>
      <c r="C256" s="12">
        <v>1620.413399264</v>
      </c>
      <c r="D256" s="11">
        <v>9966.5</v>
      </c>
      <c r="E256" s="13">
        <v>0.162586003036573</v>
      </c>
      <c r="F256" s="12">
        <v>1265.53064968</v>
      </c>
      <c r="G256" s="12">
        <v>354.882749584</v>
      </c>
      <c r="H256" s="13">
        <v>0.126978442751217</v>
      </c>
      <c r="I256" s="13">
        <v>0.0356075602853559</v>
      </c>
    </row>
    <row r="257" ht="15.6" spans="1:9">
      <c r="A257" s="11">
        <v>2014</v>
      </c>
      <c r="B257" s="11" t="s">
        <v>16</v>
      </c>
      <c r="C257" s="12">
        <v>2389.450478624</v>
      </c>
      <c r="D257" s="11">
        <v>12170.8</v>
      </c>
      <c r="E257" s="13">
        <v>0.196326492804417</v>
      </c>
      <c r="F257" s="12">
        <v>1324.650819712</v>
      </c>
      <c r="G257" s="12">
        <v>1064.799658912</v>
      </c>
      <c r="H257" s="13">
        <v>0.108838434590331</v>
      </c>
      <c r="I257" s="13">
        <v>0.0874880582140862</v>
      </c>
    </row>
    <row r="258" ht="15.6" spans="1:9">
      <c r="A258" s="11">
        <v>2014</v>
      </c>
      <c r="B258" s="11" t="s">
        <v>18</v>
      </c>
      <c r="C258" s="12">
        <v>28648.143710736</v>
      </c>
      <c r="D258" s="11">
        <v>25269.8</v>
      </c>
      <c r="E258" s="13">
        <v>1.13369095563621</v>
      </c>
      <c r="F258" s="12">
        <v>15740.8812484</v>
      </c>
      <c r="G258" s="12">
        <v>12907.262462336</v>
      </c>
      <c r="H258" s="13">
        <v>0.622912775265337</v>
      </c>
      <c r="I258" s="13">
        <v>0.510778180370877</v>
      </c>
    </row>
    <row r="259" ht="15.6" spans="1:9">
      <c r="A259" s="11">
        <v>2014</v>
      </c>
      <c r="B259" s="11" t="s">
        <v>20</v>
      </c>
      <c r="C259" s="12">
        <v>34615.68438592</v>
      </c>
      <c r="D259" s="11">
        <v>64830.5</v>
      </c>
      <c r="E259" s="13">
        <v>0.533941345291491</v>
      </c>
      <c r="F259" s="12">
        <v>13618.964721648</v>
      </c>
      <c r="G259" s="12">
        <v>20996.719664272</v>
      </c>
      <c r="H259" s="13">
        <v>0.210070332970562</v>
      </c>
      <c r="I259" s="13">
        <v>0.323871012320929</v>
      </c>
    </row>
    <row r="260" ht="15.6" spans="1:9">
      <c r="A260" s="11">
        <v>2014</v>
      </c>
      <c r="B260" s="11" t="s">
        <v>21</v>
      </c>
      <c r="C260" s="12">
        <v>21807.96252536</v>
      </c>
      <c r="D260" s="11">
        <v>40023.5</v>
      </c>
      <c r="E260" s="13">
        <v>0.544878946752783</v>
      </c>
      <c r="F260" s="12">
        <v>5019.122051856</v>
      </c>
      <c r="G260" s="12">
        <v>16788.840473504</v>
      </c>
      <c r="H260" s="13">
        <v>0.125404376225368</v>
      </c>
      <c r="I260" s="13">
        <v>0.419474570527415</v>
      </c>
    </row>
    <row r="261" ht="15.6" spans="1:9">
      <c r="A261" s="11">
        <v>2014</v>
      </c>
      <c r="B261" s="11" t="s">
        <v>22</v>
      </c>
      <c r="C261" s="12">
        <v>3020.666413776</v>
      </c>
      <c r="D261" s="11">
        <v>22519.7</v>
      </c>
      <c r="E261" s="13">
        <v>0.134134398494474</v>
      </c>
      <c r="F261" s="12">
        <v>1086.708985472</v>
      </c>
      <c r="G261" s="12">
        <v>1933.957428304</v>
      </c>
      <c r="H261" s="13">
        <v>0.0482559263876517</v>
      </c>
      <c r="I261" s="13">
        <v>0.085878472106822</v>
      </c>
    </row>
    <row r="262" ht="15.6" spans="1:9">
      <c r="A262" s="11">
        <v>2014</v>
      </c>
      <c r="B262" s="11" t="s">
        <v>23</v>
      </c>
      <c r="C262" s="12">
        <v>10897.09916416</v>
      </c>
      <c r="D262" s="11">
        <v>24942.1</v>
      </c>
      <c r="E262" s="13">
        <v>0.436895817279219</v>
      </c>
      <c r="F262" s="12">
        <v>3928.405518928</v>
      </c>
      <c r="G262" s="12">
        <v>6968.693645232</v>
      </c>
      <c r="H262" s="13">
        <v>0.15750099305704</v>
      </c>
      <c r="I262" s="13">
        <v>0.279394824222179</v>
      </c>
    </row>
    <row r="263" ht="15.6" spans="1:9">
      <c r="A263" s="11">
        <v>2014</v>
      </c>
      <c r="B263" s="11" t="s">
        <v>24</v>
      </c>
      <c r="C263" s="12">
        <v>2624.698071952</v>
      </c>
      <c r="D263" s="11">
        <v>15667.8</v>
      </c>
      <c r="E263" s="13">
        <v>0.167521800887936</v>
      </c>
      <c r="F263" s="12">
        <v>657.574877696</v>
      </c>
      <c r="G263" s="12">
        <v>1967.123194256</v>
      </c>
      <c r="H263" s="13">
        <v>0.0419698284185399</v>
      </c>
      <c r="I263" s="13">
        <v>0.125551972469396</v>
      </c>
    </row>
    <row r="264" ht="15.6" spans="1:9">
      <c r="A264" s="11">
        <v>2014</v>
      </c>
      <c r="B264" s="11" t="s">
        <v>25</v>
      </c>
      <c r="C264" s="12">
        <v>17010.111342752</v>
      </c>
      <c r="D264" s="11">
        <v>50774.8</v>
      </c>
      <c r="E264" s="13">
        <v>0.335010897979943</v>
      </c>
      <c r="F264" s="12">
        <v>8121.526979456</v>
      </c>
      <c r="G264" s="12">
        <v>8888.584363296</v>
      </c>
      <c r="H264" s="13">
        <v>0.159951924566045</v>
      </c>
      <c r="I264" s="13">
        <v>0.175058973413898</v>
      </c>
    </row>
    <row r="265" ht="15.6" spans="1:9">
      <c r="A265" s="11">
        <v>2014</v>
      </c>
      <c r="B265" s="11" t="s">
        <v>26</v>
      </c>
      <c r="C265" s="12">
        <v>3990.852965616</v>
      </c>
      <c r="D265" s="11">
        <v>34574.8</v>
      </c>
      <c r="E265" s="13">
        <v>0.115426639217465</v>
      </c>
      <c r="F265" s="12">
        <v>1571.789669472</v>
      </c>
      <c r="G265" s="12">
        <v>2419.063296144</v>
      </c>
      <c r="H265" s="13">
        <v>0.0454605570956882</v>
      </c>
      <c r="I265" s="13">
        <v>0.0699660821217765</v>
      </c>
    </row>
    <row r="266" ht="15.6" spans="1:9">
      <c r="A266" s="11">
        <v>2014</v>
      </c>
      <c r="B266" s="11" t="s">
        <v>27</v>
      </c>
      <c r="C266" s="12">
        <v>2643.665557456</v>
      </c>
      <c r="D266" s="11">
        <v>28242.1</v>
      </c>
      <c r="E266" s="13">
        <v>0.0936072585769472</v>
      </c>
      <c r="F266" s="12">
        <v>1007.181428528</v>
      </c>
      <c r="G266" s="12">
        <v>1636.484128928</v>
      </c>
      <c r="H266" s="13">
        <v>0.0356624127996148</v>
      </c>
      <c r="I266" s="13">
        <v>0.0579448457773324</v>
      </c>
    </row>
    <row r="267" ht="15.6" spans="1:9">
      <c r="A267" s="11">
        <v>2014</v>
      </c>
      <c r="B267" s="11" t="s">
        <v>28</v>
      </c>
      <c r="C267" s="12">
        <v>1893.800382672</v>
      </c>
      <c r="D267" s="11">
        <v>25881.3</v>
      </c>
      <c r="E267" s="13">
        <v>0.0731725370314474</v>
      </c>
      <c r="F267" s="12">
        <v>668.821427824</v>
      </c>
      <c r="G267" s="12">
        <v>1224.978954848</v>
      </c>
      <c r="H267" s="13">
        <v>0.0258418791878306</v>
      </c>
      <c r="I267" s="13">
        <v>0.0473306578436168</v>
      </c>
    </row>
    <row r="268" ht="15.6" spans="1:9">
      <c r="A268" s="11">
        <v>2014</v>
      </c>
      <c r="B268" s="11" t="s">
        <v>29</v>
      </c>
      <c r="C268" s="12">
        <v>66128.124730976</v>
      </c>
      <c r="D268" s="11">
        <v>68173</v>
      </c>
      <c r="E268" s="13">
        <v>0.970004616651402</v>
      </c>
      <c r="F268" s="12">
        <v>26442.876167312</v>
      </c>
      <c r="G268" s="12">
        <v>39685.248563664</v>
      </c>
      <c r="H268" s="13">
        <v>0.387879016139997</v>
      </c>
      <c r="I268" s="13">
        <v>0.582125600511405</v>
      </c>
    </row>
    <row r="269" ht="15.6" spans="1:9">
      <c r="A269" s="11">
        <v>2014</v>
      </c>
      <c r="B269" s="11" t="s">
        <v>30</v>
      </c>
      <c r="C269" s="12">
        <v>2490.672623824</v>
      </c>
      <c r="D269" s="11">
        <v>13587.8</v>
      </c>
      <c r="E269" s="13">
        <v>0.183302125717482</v>
      </c>
      <c r="F269" s="12">
        <v>996.384870624</v>
      </c>
      <c r="G269" s="12">
        <v>1494.2877532</v>
      </c>
      <c r="H269" s="13">
        <v>0.0733293741903767</v>
      </c>
      <c r="I269" s="13">
        <v>0.109972751527105</v>
      </c>
    </row>
    <row r="270" ht="15.6" spans="1:9">
      <c r="A270" s="11">
        <v>2014</v>
      </c>
      <c r="B270" s="11" t="s">
        <v>31</v>
      </c>
      <c r="C270" s="12">
        <v>974.34802784</v>
      </c>
      <c r="D270" s="11">
        <v>3449</v>
      </c>
      <c r="E270" s="13">
        <v>0.282501602737025</v>
      </c>
      <c r="F270" s="12">
        <v>703.054067232</v>
      </c>
      <c r="G270" s="12">
        <v>271.293960608</v>
      </c>
      <c r="H270" s="13">
        <v>0.203842872494056</v>
      </c>
      <c r="I270" s="13">
        <v>0.078658730242969</v>
      </c>
    </row>
    <row r="271" ht="15.6" spans="1:9">
      <c r="A271" s="11">
        <v>2014</v>
      </c>
      <c r="B271" s="11" t="s">
        <v>32</v>
      </c>
      <c r="C271" s="12">
        <v>5861.789247072</v>
      </c>
      <c r="D271" s="11">
        <v>14623.8</v>
      </c>
      <c r="E271" s="13">
        <v>0.400838991717064</v>
      </c>
      <c r="F271" s="12">
        <v>1967.458569296</v>
      </c>
      <c r="G271" s="12">
        <v>3894.330677776</v>
      </c>
      <c r="H271" s="13">
        <v>0.134538120686552</v>
      </c>
      <c r="I271" s="13">
        <v>0.266300871030512</v>
      </c>
    </row>
    <row r="272" ht="15.6" spans="1:9">
      <c r="A272" s="11">
        <v>2014</v>
      </c>
      <c r="B272" s="11" t="s">
        <v>33</v>
      </c>
      <c r="C272" s="12">
        <v>4312.14722928</v>
      </c>
      <c r="D272" s="11">
        <v>28891.3</v>
      </c>
      <c r="E272" s="13">
        <v>0.149254177876385</v>
      </c>
      <c r="F272" s="12">
        <v>1557.948323888</v>
      </c>
      <c r="G272" s="12">
        <v>2754.198905392</v>
      </c>
      <c r="H272" s="13">
        <v>0.0539244798222302</v>
      </c>
      <c r="I272" s="13">
        <v>0.0953296980541547</v>
      </c>
    </row>
    <row r="273" ht="15.6" spans="1:9">
      <c r="A273" s="11">
        <v>2014</v>
      </c>
      <c r="B273" s="11" t="s">
        <v>34</v>
      </c>
      <c r="C273" s="12">
        <v>661.617928224</v>
      </c>
      <c r="D273" s="11">
        <v>9173.1</v>
      </c>
      <c r="E273" s="13">
        <v>0.0721258820054289</v>
      </c>
      <c r="F273" s="12">
        <v>84.400814256</v>
      </c>
      <c r="G273" s="12">
        <v>577.217113968</v>
      </c>
      <c r="H273" s="13">
        <v>0.00920090419334794</v>
      </c>
      <c r="I273" s="13">
        <v>0.062924977812081</v>
      </c>
    </row>
    <row r="274" ht="15.6" spans="1:9">
      <c r="A274" s="11">
        <v>2014</v>
      </c>
      <c r="B274" s="11" t="s">
        <v>35</v>
      </c>
      <c r="C274" s="12">
        <v>1818.606288928</v>
      </c>
      <c r="D274" s="11">
        <v>14041.7</v>
      </c>
      <c r="E274" s="13">
        <v>0.129514680482278</v>
      </c>
      <c r="F274" s="12">
        <v>664.605038768</v>
      </c>
      <c r="G274" s="12">
        <v>1154.00125016</v>
      </c>
      <c r="H274" s="13">
        <v>0.0473308102842248</v>
      </c>
      <c r="I274" s="13">
        <v>0.082183870198053</v>
      </c>
    </row>
    <row r="275" ht="15.6" spans="1:9">
      <c r="A275" s="11">
        <v>2014</v>
      </c>
      <c r="B275" s="11" t="s">
        <v>36</v>
      </c>
      <c r="C275" s="12">
        <v>138.507803104</v>
      </c>
      <c r="D275" s="11">
        <v>939.7</v>
      </c>
      <c r="E275" s="13">
        <v>0.147395767908907</v>
      </c>
      <c r="F275" s="12">
        <v>9.46420992</v>
      </c>
      <c r="G275" s="12">
        <v>129.043593184</v>
      </c>
      <c r="H275" s="13">
        <v>0.0100715227413004</v>
      </c>
      <c r="I275" s="13">
        <v>0.137324245167607</v>
      </c>
    </row>
    <row r="276" ht="15.6" spans="1:9">
      <c r="A276" s="11">
        <v>2014</v>
      </c>
      <c r="B276" s="11" t="s">
        <v>37</v>
      </c>
      <c r="C276" s="12">
        <v>1680.836065216</v>
      </c>
      <c r="D276" s="11">
        <v>17402.5</v>
      </c>
      <c r="E276" s="13">
        <v>0.0965858965789973</v>
      </c>
      <c r="F276" s="12">
        <v>825.212152864</v>
      </c>
      <c r="G276" s="12">
        <v>855.623912352</v>
      </c>
      <c r="H276" s="13">
        <v>0.0474191726972562</v>
      </c>
      <c r="I276" s="13">
        <v>0.0491667238817411</v>
      </c>
    </row>
    <row r="277" ht="15.6" spans="1:9">
      <c r="A277" s="11">
        <v>2014</v>
      </c>
      <c r="B277" s="11" t="s">
        <v>38</v>
      </c>
      <c r="C277" s="12">
        <v>530.74113576</v>
      </c>
      <c r="D277" s="11">
        <v>6518.4</v>
      </c>
      <c r="E277" s="13">
        <v>0.081421995544919</v>
      </c>
      <c r="F277" s="12">
        <v>203.383033392</v>
      </c>
      <c r="G277" s="12">
        <v>327.358102368</v>
      </c>
      <c r="H277" s="13">
        <v>0.031201373556701</v>
      </c>
      <c r="I277" s="13">
        <v>0.050220621988218</v>
      </c>
    </row>
    <row r="278" ht="15.6" spans="1:9">
      <c r="A278" s="11">
        <v>2014</v>
      </c>
      <c r="B278" s="11" t="s">
        <v>39</v>
      </c>
      <c r="C278" s="12">
        <v>105.519552512</v>
      </c>
      <c r="D278" s="11">
        <v>1847.7</v>
      </c>
      <c r="E278" s="13">
        <v>0.0571085958283271</v>
      </c>
      <c r="F278" s="12">
        <v>36.239484336</v>
      </c>
      <c r="G278" s="12">
        <v>69.280068176</v>
      </c>
      <c r="H278" s="13">
        <v>0.0196132945478162</v>
      </c>
      <c r="I278" s="13">
        <v>0.0374953012805109</v>
      </c>
    </row>
    <row r="279" ht="15.6" spans="1:9">
      <c r="A279" s="11">
        <v>2014</v>
      </c>
      <c r="B279" s="11" t="s">
        <v>40</v>
      </c>
      <c r="C279" s="12">
        <v>333.852400464</v>
      </c>
      <c r="D279" s="11">
        <v>2473.9</v>
      </c>
      <c r="E279" s="13">
        <v>0.134949836478435</v>
      </c>
      <c r="F279" s="12">
        <v>69.55408064</v>
      </c>
      <c r="G279" s="12">
        <v>264.298319824</v>
      </c>
      <c r="H279" s="13">
        <v>0.0281151544686527</v>
      </c>
      <c r="I279" s="13">
        <v>0.106834682009782</v>
      </c>
    </row>
    <row r="280" ht="15.6" spans="1:9">
      <c r="A280" s="11">
        <v>2014</v>
      </c>
      <c r="B280" s="11" t="s">
        <v>41</v>
      </c>
      <c r="C280" s="12">
        <v>1699.74427656</v>
      </c>
      <c r="D280" s="11">
        <v>9264.5</v>
      </c>
      <c r="E280" s="13">
        <v>0.18346853867559</v>
      </c>
      <c r="F280" s="12">
        <v>257.461890048</v>
      </c>
      <c r="G280" s="12">
        <v>1442.282386512</v>
      </c>
      <c r="H280" s="13">
        <v>0.027790154897512</v>
      </c>
      <c r="I280" s="13">
        <v>0.155678383778078</v>
      </c>
    </row>
    <row r="281" customHeight="1" spans="1:9">
      <c r="A281" s="11">
        <v>2013</v>
      </c>
      <c r="B281" s="11" t="s">
        <v>9</v>
      </c>
      <c r="C281" s="12">
        <v>26578.864528272</v>
      </c>
      <c r="D281" s="11">
        <v>21134.6</v>
      </c>
      <c r="E281" s="13">
        <v>1.25759960104625</v>
      </c>
      <c r="F281" s="12">
        <v>22669.592038956</v>
      </c>
      <c r="G281" s="12">
        <v>3909.272489316</v>
      </c>
      <c r="H281" s="13">
        <v>1.072629339517</v>
      </c>
      <c r="I281" s="13">
        <v>0.184970261529246</v>
      </c>
    </row>
    <row r="282" ht="15.6" spans="1:9">
      <c r="A282" s="11">
        <v>2013</v>
      </c>
      <c r="B282" s="11" t="s">
        <v>10</v>
      </c>
      <c r="C282" s="12">
        <v>7961.456777328</v>
      </c>
      <c r="D282" s="11">
        <v>9945.4</v>
      </c>
      <c r="E282" s="13">
        <v>0.800516497810847</v>
      </c>
      <c r="F282" s="12">
        <v>4925.3068386</v>
      </c>
      <c r="G282" s="12">
        <v>3036.149938728</v>
      </c>
      <c r="H282" s="13">
        <v>0.495234665131619</v>
      </c>
      <c r="I282" s="13">
        <v>0.305281832679229</v>
      </c>
    </row>
    <row r="283" ht="15.6" spans="1:9">
      <c r="A283" s="11">
        <v>2013</v>
      </c>
      <c r="B283" s="11" t="s">
        <v>11</v>
      </c>
      <c r="C283" s="12">
        <v>3402.101292876</v>
      </c>
      <c r="D283" s="11">
        <v>24259.6</v>
      </c>
      <c r="E283" s="13">
        <v>0.140237320189781</v>
      </c>
      <c r="F283" s="12">
        <v>1483.905801672</v>
      </c>
      <c r="G283" s="12">
        <v>1918.195491204</v>
      </c>
      <c r="H283" s="13">
        <v>0.0611677769490016</v>
      </c>
      <c r="I283" s="13">
        <v>0.0790695432407789</v>
      </c>
    </row>
    <row r="284" ht="15.6" spans="1:9">
      <c r="A284" s="11">
        <v>2013</v>
      </c>
      <c r="B284" s="11" t="s">
        <v>12</v>
      </c>
      <c r="C284" s="12">
        <v>978.345894924</v>
      </c>
      <c r="D284" s="11">
        <v>11987.2</v>
      </c>
      <c r="E284" s="13">
        <v>0.0816158815172851</v>
      </c>
      <c r="F284" s="12">
        <v>482.97211218</v>
      </c>
      <c r="G284" s="12">
        <v>495.373782744</v>
      </c>
      <c r="H284" s="13">
        <v>0.0402906527112253</v>
      </c>
      <c r="I284" s="13">
        <v>0.0413252288060598</v>
      </c>
    </row>
    <row r="285" ht="15.6" spans="1:9">
      <c r="A285" s="11">
        <v>2013</v>
      </c>
      <c r="B285" s="11" t="s">
        <v>13</v>
      </c>
      <c r="C285" s="12">
        <v>743.135702832</v>
      </c>
      <c r="D285" s="11">
        <v>11392.4</v>
      </c>
      <c r="E285" s="13">
        <v>0.0652308295733998</v>
      </c>
      <c r="F285" s="12">
        <v>489.576993516</v>
      </c>
      <c r="G285" s="12">
        <v>253.558709316</v>
      </c>
      <c r="H285" s="13">
        <v>0.0429739996415154</v>
      </c>
      <c r="I285" s="13">
        <v>0.0222568299318844</v>
      </c>
    </row>
    <row r="286" ht="15.6" spans="1:9">
      <c r="A286" s="11">
        <v>2013</v>
      </c>
      <c r="B286" s="11" t="s">
        <v>14</v>
      </c>
      <c r="C286" s="12">
        <v>7092.610677684</v>
      </c>
      <c r="D286" s="11">
        <v>19208.8</v>
      </c>
      <c r="E286" s="13">
        <v>0.369237572242097</v>
      </c>
      <c r="F286" s="12">
        <v>3095.085211992</v>
      </c>
      <c r="G286" s="12">
        <v>3997.525465692</v>
      </c>
      <c r="H286" s="13">
        <v>0.161128504226813</v>
      </c>
      <c r="I286" s="13">
        <v>0.208109068015285</v>
      </c>
    </row>
    <row r="287" ht="15.6" spans="1:9">
      <c r="A287" s="11">
        <v>2013</v>
      </c>
      <c r="B287" s="11" t="s">
        <v>15</v>
      </c>
      <c r="C287" s="12">
        <v>1600.43097366</v>
      </c>
      <c r="D287" s="11">
        <v>9427.9</v>
      </c>
      <c r="E287" s="13">
        <v>0.169754767621634</v>
      </c>
      <c r="F287" s="12">
        <v>1182.915313524</v>
      </c>
      <c r="G287" s="12">
        <v>417.515660136</v>
      </c>
      <c r="H287" s="13">
        <v>0.125469650030654</v>
      </c>
      <c r="I287" s="13">
        <v>0.04428511759098</v>
      </c>
    </row>
    <row r="288" ht="15.6" spans="1:9">
      <c r="A288" s="11">
        <v>2013</v>
      </c>
      <c r="B288" s="11" t="s">
        <v>16</v>
      </c>
      <c r="C288" s="12">
        <v>2408.793147864</v>
      </c>
      <c r="D288" s="11">
        <v>11849.1</v>
      </c>
      <c r="E288" s="13">
        <v>0.203289123044282</v>
      </c>
      <c r="F288" s="12">
        <v>1403.140331808</v>
      </c>
      <c r="G288" s="12">
        <v>1005.652816056</v>
      </c>
      <c r="H288" s="13">
        <v>0.118417460550422</v>
      </c>
      <c r="I288" s="13">
        <v>0.0848716624938603</v>
      </c>
    </row>
    <row r="289" ht="15.6" spans="1:9">
      <c r="A289" s="11">
        <v>2013</v>
      </c>
      <c r="B289" s="11" t="s">
        <v>18</v>
      </c>
      <c r="C289" s="12">
        <v>27339.213590496</v>
      </c>
      <c r="D289" s="11">
        <v>23204.1</v>
      </c>
      <c r="E289" s="13">
        <v>1.17820616143251</v>
      </c>
      <c r="F289" s="12">
        <v>14689.03589964</v>
      </c>
      <c r="G289" s="12">
        <v>12650.177690856</v>
      </c>
      <c r="H289" s="13">
        <v>0.633036226341035</v>
      </c>
      <c r="I289" s="13">
        <v>0.545169935091471</v>
      </c>
    </row>
    <row r="290" ht="15.6" spans="1:9">
      <c r="A290" s="11">
        <v>2013</v>
      </c>
      <c r="B290" s="11" t="s">
        <v>20</v>
      </c>
      <c r="C290" s="12">
        <v>34125.50544012</v>
      </c>
      <c r="D290" s="11">
        <v>59349.4</v>
      </c>
      <c r="E290" s="13">
        <v>0.574993267667744</v>
      </c>
      <c r="F290" s="12">
        <v>13754.264093208</v>
      </c>
      <c r="G290" s="12">
        <v>20371.241346912</v>
      </c>
      <c r="H290" s="13">
        <v>0.23175068481245</v>
      </c>
      <c r="I290" s="13">
        <v>0.343242582855294</v>
      </c>
    </row>
    <row r="291" ht="15.6" spans="1:9">
      <c r="A291" s="11">
        <v>2013</v>
      </c>
      <c r="B291" s="11" t="s">
        <v>21</v>
      </c>
      <c r="C291" s="12">
        <v>20804.12500698</v>
      </c>
      <c r="D291" s="11">
        <v>37334.6</v>
      </c>
      <c r="E291" s="13">
        <v>0.557234442232674</v>
      </c>
      <c r="F291" s="12">
        <v>5392.802899584</v>
      </c>
      <c r="G291" s="12">
        <v>15411.322107396</v>
      </c>
      <c r="H291" s="13">
        <v>0.144445176848928</v>
      </c>
      <c r="I291" s="13">
        <v>0.412789265383746</v>
      </c>
    </row>
    <row r="292" ht="15.6" spans="1:9">
      <c r="A292" s="11">
        <v>2013</v>
      </c>
      <c r="B292" s="11" t="s">
        <v>22</v>
      </c>
      <c r="C292" s="12">
        <v>2820.173243364</v>
      </c>
      <c r="D292" s="11">
        <v>20584</v>
      </c>
      <c r="E292" s="13">
        <v>0.137008027757676</v>
      </c>
      <c r="F292" s="12">
        <v>1069.83483318</v>
      </c>
      <c r="G292" s="12">
        <v>1750.338410184</v>
      </c>
      <c r="H292" s="13">
        <v>0.0519740979974738</v>
      </c>
      <c r="I292" s="13">
        <v>0.0850339297602021</v>
      </c>
    </row>
    <row r="293" ht="15.6" spans="1:9">
      <c r="A293" s="11">
        <v>2013</v>
      </c>
      <c r="B293" s="11" t="s">
        <v>23</v>
      </c>
      <c r="C293" s="12">
        <v>10490.445742356</v>
      </c>
      <c r="D293" s="11">
        <v>22503.8</v>
      </c>
      <c r="E293" s="13">
        <v>0.466163303191283</v>
      </c>
      <c r="F293" s="12">
        <v>3893.716576836</v>
      </c>
      <c r="G293" s="12">
        <v>6596.72916552</v>
      </c>
      <c r="H293" s="13">
        <v>0.173024848107253</v>
      </c>
      <c r="I293" s="13">
        <v>0.29313845508403</v>
      </c>
    </row>
    <row r="294" ht="15.6" spans="1:9">
      <c r="A294" s="11">
        <v>2013</v>
      </c>
      <c r="B294" s="11" t="s">
        <v>24</v>
      </c>
      <c r="C294" s="12">
        <v>2276.674456104</v>
      </c>
      <c r="D294" s="11">
        <v>14300.2</v>
      </c>
      <c r="E294" s="13">
        <v>0.159205777269129</v>
      </c>
      <c r="F294" s="12">
        <v>531.581364792</v>
      </c>
      <c r="G294" s="12">
        <v>1745.093091312</v>
      </c>
      <c r="H294" s="13">
        <v>0.0371730021112991</v>
      </c>
      <c r="I294" s="13">
        <v>0.12203277515783</v>
      </c>
    </row>
    <row r="295" ht="15.6" spans="1:9">
      <c r="A295" s="11">
        <v>2013</v>
      </c>
      <c r="B295" s="11" t="s">
        <v>25</v>
      </c>
      <c r="C295" s="12">
        <v>16513.227658548</v>
      </c>
      <c r="D295" s="11">
        <v>47344.3</v>
      </c>
      <c r="E295" s="13">
        <v>0.348790195621184</v>
      </c>
      <c r="F295" s="12">
        <v>8199.344274048</v>
      </c>
      <c r="G295" s="12">
        <v>8313.8833845</v>
      </c>
      <c r="H295" s="13">
        <v>0.173185457891404</v>
      </c>
      <c r="I295" s="13">
        <v>0.175604737729779</v>
      </c>
    </row>
    <row r="296" ht="15.6" spans="1:9">
      <c r="A296" s="11">
        <v>2013</v>
      </c>
      <c r="B296" s="11" t="s">
        <v>26</v>
      </c>
      <c r="C296" s="12">
        <v>3714.687713808</v>
      </c>
      <c r="D296" s="11">
        <v>31632.5</v>
      </c>
      <c r="E296" s="13">
        <v>0.117432631433115</v>
      </c>
      <c r="F296" s="12">
        <v>1485.070822296</v>
      </c>
      <c r="G296" s="12">
        <v>2229.616891512</v>
      </c>
      <c r="H296" s="13">
        <v>0.0469476273546511</v>
      </c>
      <c r="I296" s="13">
        <v>0.0704850040784636</v>
      </c>
    </row>
    <row r="297" ht="15.6" spans="1:9">
      <c r="A297" s="11">
        <v>2013</v>
      </c>
      <c r="B297" s="11" t="s">
        <v>27</v>
      </c>
      <c r="C297" s="12">
        <v>2253.963988656</v>
      </c>
      <c r="D297" s="11">
        <v>25378</v>
      </c>
      <c r="E297" s="13">
        <v>0.0888156666662463</v>
      </c>
      <c r="F297" s="12">
        <v>839.123885808</v>
      </c>
      <c r="G297" s="12">
        <v>1414.840102848</v>
      </c>
      <c r="H297" s="13">
        <v>0.0330650124441642</v>
      </c>
      <c r="I297" s="13">
        <v>0.0557506542220821</v>
      </c>
    </row>
    <row r="298" ht="15.6" spans="1:9">
      <c r="A298" s="11">
        <v>2013</v>
      </c>
      <c r="B298" s="11" t="s">
        <v>28</v>
      </c>
      <c r="C298" s="12">
        <v>1559.761382448</v>
      </c>
      <c r="D298" s="11">
        <v>23545.2</v>
      </c>
      <c r="E298" s="13">
        <v>0.0662454080852148</v>
      </c>
      <c r="F298" s="12">
        <v>641.499363072</v>
      </c>
      <c r="G298" s="12">
        <v>918.262019376</v>
      </c>
      <c r="H298" s="13">
        <v>0.0272454412394883</v>
      </c>
      <c r="I298" s="13">
        <v>0.0389999668457265</v>
      </c>
    </row>
    <row r="299" ht="15.6" spans="1:9">
      <c r="A299" s="11">
        <v>2013</v>
      </c>
      <c r="B299" s="11" t="s">
        <v>29</v>
      </c>
      <c r="C299" s="12">
        <v>67630.019510772</v>
      </c>
      <c r="D299" s="11">
        <v>62503.4</v>
      </c>
      <c r="E299" s="13">
        <v>1.08202145020546</v>
      </c>
      <c r="F299" s="12">
        <v>28203.461129952</v>
      </c>
      <c r="G299" s="12">
        <v>39426.55838082</v>
      </c>
      <c r="H299" s="13">
        <v>0.451230831122019</v>
      </c>
      <c r="I299" s="13">
        <v>0.630790619083442</v>
      </c>
    </row>
    <row r="300" ht="15.6" spans="1:9">
      <c r="A300" s="11">
        <v>2013</v>
      </c>
      <c r="B300" s="11" t="s">
        <v>30</v>
      </c>
      <c r="C300" s="12">
        <v>2033.860528044</v>
      </c>
      <c r="D300" s="11">
        <v>12448.4</v>
      </c>
      <c r="E300" s="13">
        <v>0.163383288458276</v>
      </c>
      <c r="F300" s="12">
        <v>875.701097352</v>
      </c>
      <c r="G300" s="12">
        <v>1158.159430692</v>
      </c>
      <c r="H300" s="13">
        <v>0.0703464780495485</v>
      </c>
      <c r="I300" s="13">
        <v>0.0930368104087272</v>
      </c>
    </row>
    <row r="301" ht="15.6" spans="1:9">
      <c r="A301" s="11">
        <v>2013</v>
      </c>
      <c r="B301" s="11" t="s">
        <v>31</v>
      </c>
      <c r="C301" s="12">
        <v>928.437548904</v>
      </c>
      <c r="D301" s="11">
        <v>3115.9</v>
      </c>
      <c r="E301" s="13">
        <v>0.297967697584646</v>
      </c>
      <c r="F301" s="12">
        <v>698.798502288</v>
      </c>
      <c r="G301" s="12">
        <v>229.639046616</v>
      </c>
      <c r="H301" s="13">
        <v>0.22426859086877</v>
      </c>
      <c r="I301" s="13">
        <v>0.0736991067158766</v>
      </c>
    </row>
    <row r="302" ht="15.6" spans="1:9">
      <c r="A302" s="11">
        <v>2013</v>
      </c>
      <c r="B302" s="11" t="s">
        <v>32</v>
      </c>
      <c r="C302" s="12">
        <v>4255.891712784</v>
      </c>
      <c r="D302" s="11">
        <v>13027.6</v>
      </c>
      <c r="E302" s="13">
        <v>0.326682713069483</v>
      </c>
      <c r="F302" s="12">
        <v>1356.60499434</v>
      </c>
      <c r="G302" s="12">
        <v>2899.286718444</v>
      </c>
      <c r="H302" s="13">
        <v>0.104133147651141</v>
      </c>
      <c r="I302" s="13">
        <v>0.222549565418343</v>
      </c>
    </row>
    <row r="303" ht="15.6" spans="1:9">
      <c r="A303" s="11">
        <v>2013</v>
      </c>
      <c r="B303" s="11" t="s">
        <v>33</v>
      </c>
      <c r="C303" s="12">
        <v>4000.787511048</v>
      </c>
      <c r="D303" s="11">
        <v>26518</v>
      </c>
      <c r="E303" s="13">
        <v>0.150870635456973</v>
      </c>
      <c r="F303" s="12">
        <v>1401.791797512</v>
      </c>
      <c r="G303" s="12">
        <v>2598.995713536</v>
      </c>
      <c r="H303" s="13">
        <v>0.0528618974851799</v>
      </c>
      <c r="I303" s="13">
        <v>0.0980087379717927</v>
      </c>
    </row>
    <row r="304" ht="15.6" spans="1:9">
      <c r="A304" s="11">
        <v>2013</v>
      </c>
      <c r="B304" s="11" t="s">
        <v>34</v>
      </c>
      <c r="C304" s="12">
        <v>513.621497556</v>
      </c>
      <c r="D304" s="11">
        <v>7973.1</v>
      </c>
      <c r="E304" s="13">
        <v>0.0644192970809346</v>
      </c>
      <c r="F304" s="12">
        <v>86.994030456</v>
      </c>
      <c r="G304" s="12">
        <v>426.6274671</v>
      </c>
      <c r="H304" s="13">
        <v>0.0109109418489672</v>
      </c>
      <c r="I304" s="13">
        <v>0.0535083552319675</v>
      </c>
    </row>
    <row r="305" ht="15.6" spans="1:9">
      <c r="A305" s="11">
        <v>2013</v>
      </c>
      <c r="B305" s="11" t="s">
        <v>35</v>
      </c>
      <c r="C305" s="12">
        <v>1567.707301404</v>
      </c>
      <c r="D305" s="11">
        <v>12825.5</v>
      </c>
      <c r="E305" s="13">
        <v>0.122233620631086</v>
      </c>
      <c r="F305" s="12">
        <v>596.771406036</v>
      </c>
      <c r="G305" s="12">
        <v>970.935895368</v>
      </c>
      <c r="H305" s="13">
        <v>0.0465300694737827</v>
      </c>
      <c r="I305" s="13">
        <v>0.0757035511573038</v>
      </c>
    </row>
    <row r="306" ht="15.6" spans="1:9">
      <c r="A306" s="11">
        <v>2013</v>
      </c>
      <c r="B306" s="11" t="s">
        <v>36</v>
      </c>
      <c r="C306" s="12">
        <v>205.657304004</v>
      </c>
      <c r="D306" s="11">
        <v>828.2</v>
      </c>
      <c r="E306" s="13">
        <v>0.248318406186911</v>
      </c>
      <c r="F306" s="12">
        <v>3.120042204</v>
      </c>
      <c r="G306" s="12">
        <v>202.5372618</v>
      </c>
      <c r="H306" s="13">
        <v>0.0037672569475972</v>
      </c>
      <c r="I306" s="13">
        <v>0.244551149239314</v>
      </c>
    </row>
    <row r="307" ht="15.6" spans="1:9">
      <c r="A307" s="11">
        <v>2013</v>
      </c>
      <c r="B307" s="11" t="s">
        <v>37</v>
      </c>
      <c r="C307" s="12">
        <v>1247.054147316</v>
      </c>
      <c r="D307" s="11">
        <v>15905.4</v>
      </c>
      <c r="E307" s="13">
        <v>0.0784044505209552</v>
      </c>
      <c r="F307" s="12">
        <v>613.513342224</v>
      </c>
      <c r="G307" s="12">
        <v>633.540805092</v>
      </c>
      <c r="H307" s="13">
        <v>0.0385726446504961</v>
      </c>
      <c r="I307" s="13">
        <v>0.0398318058704591</v>
      </c>
    </row>
    <row r="308" ht="15.6" spans="1:9">
      <c r="A308" s="11">
        <v>2013</v>
      </c>
      <c r="B308" s="11" t="s">
        <v>38</v>
      </c>
      <c r="C308" s="12">
        <v>634.188245292</v>
      </c>
      <c r="D308" s="11">
        <v>6014.5</v>
      </c>
      <c r="E308" s="13">
        <v>0.105443219767562</v>
      </c>
      <c r="F308" s="12">
        <v>344.40008346</v>
      </c>
      <c r="G308" s="12">
        <v>289.788161832</v>
      </c>
      <c r="H308" s="13">
        <v>0.0572616316335522</v>
      </c>
      <c r="I308" s="13">
        <v>0.0481815881340095</v>
      </c>
    </row>
    <row r="309" ht="15.6" spans="1:9">
      <c r="A309" s="11">
        <v>2013</v>
      </c>
      <c r="B309" s="11" t="s">
        <v>39</v>
      </c>
      <c r="C309" s="12">
        <v>86.908345308</v>
      </c>
      <c r="D309" s="11">
        <v>1713.3</v>
      </c>
      <c r="E309" s="13">
        <v>0.050725702041674</v>
      </c>
      <c r="F309" s="12">
        <v>34.415256924</v>
      </c>
      <c r="G309" s="12">
        <v>52.493088384</v>
      </c>
      <c r="H309" s="13">
        <v>0.0200871166310629</v>
      </c>
      <c r="I309" s="13">
        <v>0.0306385854106111</v>
      </c>
    </row>
    <row r="310" ht="15.6" spans="1:9">
      <c r="A310" s="11">
        <v>2013</v>
      </c>
      <c r="B310" s="11" t="s">
        <v>40</v>
      </c>
      <c r="C310" s="12">
        <v>199.354953816</v>
      </c>
      <c r="D310" s="11">
        <v>2327.7</v>
      </c>
      <c r="E310" s="13">
        <v>0.0856446079030803</v>
      </c>
      <c r="F310" s="12">
        <v>41.233452768</v>
      </c>
      <c r="G310" s="12">
        <v>158.121501048</v>
      </c>
      <c r="H310" s="13">
        <v>0.0177142470112128</v>
      </c>
      <c r="I310" s="13">
        <v>0.0679303608918675</v>
      </c>
    </row>
    <row r="311" ht="15.6" spans="1:9">
      <c r="A311" s="11">
        <v>2013</v>
      </c>
      <c r="B311" s="11" t="s">
        <v>41</v>
      </c>
      <c r="C311" s="12">
        <v>1707.593540796</v>
      </c>
      <c r="D311" s="11">
        <v>8392.6</v>
      </c>
      <c r="E311" s="13">
        <v>0.203464187593356</v>
      </c>
      <c r="F311" s="12">
        <v>327.973751136</v>
      </c>
      <c r="G311" s="12">
        <v>1379.61978966</v>
      </c>
      <c r="H311" s="13">
        <v>0.0390789208512261</v>
      </c>
      <c r="I311" s="13">
        <v>0.16438526674213</v>
      </c>
    </row>
    <row r="312" customHeight="1" spans="1:9">
      <c r="A312" s="11">
        <v>2012</v>
      </c>
      <c r="B312" s="11" t="s">
        <v>9</v>
      </c>
      <c r="C312" s="12">
        <v>25761.366341432</v>
      </c>
      <c r="D312" s="11">
        <v>19024.7</v>
      </c>
      <c r="E312" s="13">
        <v>1.35410105501963</v>
      </c>
      <c r="F312" s="12">
        <v>21997.150355396</v>
      </c>
      <c r="G312" s="12">
        <v>3764.215986036</v>
      </c>
      <c r="H312" s="13">
        <v>1.15624164141332</v>
      </c>
      <c r="I312" s="13">
        <v>0.197859413606312</v>
      </c>
    </row>
    <row r="313" ht="15.6" spans="1:9">
      <c r="A313" s="11">
        <v>2012</v>
      </c>
      <c r="B313" s="11" t="s">
        <v>10</v>
      </c>
      <c r="C313" s="12">
        <v>7299.297785728</v>
      </c>
      <c r="D313" s="11">
        <v>9043</v>
      </c>
      <c r="E313" s="13">
        <v>0.807176576990821</v>
      </c>
      <c r="F313" s="12">
        <v>4249.615558916</v>
      </c>
      <c r="G313" s="12">
        <v>3049.682226812</v>
      </c>
      <c r="H313" s="13">
        <v>0.469934265057614</v>
      </c>
      <c r="I313" s="13">
        <v>0.337242311933208</v>
      </c>
    </row>
    <row r="314" ht="15.6" spans="1:9">
      <c r="A314" s="11">
        <v>2012</v>
      </c>
      <c r="B314" s="11" t="s">
        <v>11</v>
      </c>
      <c r="C314" s="12">
        <v>3191.74228382</v>
      </c>
      <c r="D314" s="11">
        <v>23077.5</v>
      </c>
      <c r="E314" s="13">
        <v>0.1383053746645</v>
      </c>
      <c r="F314" s="12">
        <v>1323.385380772</v>
      </c>
      <c r="G314" s="12">
        <v>1868.356903048</v>
      </c>
      <c r="H314" s="13">
        <v>0.0573452662017983</v>
      </c>
      <c r="I314" s="13">
        <v>0.0809601084627018</v>
      </c>
    </row>
    <row r="315" ht="15.6" spans="1:9">
      <c r="A315" s="11">
        <v>2012</v>
      </c>
      <c r="B315" s="11" t="s">
        <v>12</v>
      </c>
      <c r="C315" s="12">
        <v>949.581212516</v>
      </c>
      <c r="D315" s="11">
        <v>11683.1</v>
      </c>
      <c r="E315" s="13">
        <v>0.0812781892234082</v>
      </c>
      <c r="F315" s="12">
        <v>506.700640432</v>
      </c>
      <c r="G315" s="12">
        <v>442.880572084</v>
      </c>
      <c r="H315" s="13">
        <v>0.0433703931689363</v>
      </c>
      <c r="I315" s="13">
        <v>0.0379077960544718</v>
      </c>
    </row>
    <row r="316" ht="15.6" spans="1:9">
      <c r="A316" s="11">
        <v>2012</v>
      </c>
      <c r="B316" s="11" t="s">
        <v>13</v>
      </c>
      <c r="C316" s="12">
        <v>710.711979768</v>
      </c>
      <c r="D316" s="11">
        <v>10470.1</v>
      </c>
      <c r="E316" s="13">
        <v>0.0678801520298755</v>
      </c>
      <c r="F316" s="12">
        <v>460.099410556</v>
      </c>
      <c r="G316" s="12">
        <v>250.612569212</v>
      </c>
      <c r="H316" s="13">
        <v>0.0439441276163551</v>
      </c>
      <c r="I316" s="13">
        <v>0.0239360244135204</v>
      </c>
    </row>
    <row r="317" ht="15.6" spans="1:9">
      <c r="A317" s="11">
        <v>2012</v>
      </c>
      <c r="B317" s="11" t="s">
        <v>14</v>
      </c>
      <c r="C317" s="12">
        <v>6570.576970628</v>
      </c>
      <c r="D317" s="11">
        <v>17848.6</v>
      </c>
      <c r="E317" s="13">
        <v>0.368128422992728</v>
      </c>
      <c r="F317" s="12">
        <v>2911.969709056</v>
      </c>
      <c r="G317" s="12">
        <v>3658.607261572</v>
      </c>
      <c r="H317" s="13">
        <v>0.163148353879632</v>
      </c>
      <c r="I317" s="13">
        <v>0.204980069113096</v>
      </c>
    </row>
    <row r="318" ht="15.6" spans="1:9">
      <c r="A318" s="11">
        <v>2012</v>
      </c>
      <c r="B318" s="11" t="s">
        <v>15</v>
      </c>
      <c r="C318" s="12">
        <v>1550.515380116</v>
      </c>
      <c r="D318" s="11">
        <v>8678</v>
      </c>
      <c r="E318" s="13">
        <v>0.178671972818161</v>
      </c>
      <c r="F318" s="12">
        <v>1172.8644353</v>
      </c>
      <c r="G318" s="12">
        <v>377.650944816</v>
      </c>
      <c r="H318" s="13">
        <v>0.135153772217101</v>
      </c>
      <c r="I318" s="13">
        <v>0.0435182006010602</v>
      </c>
    </row>
    <row r="319" ht="15.6" spans="1:9">
      <c r="A319" s="11">
        <v>2012</v>
      </c>
      <c r="B319" s="11" t="s">
        <v>16</v>
      </c>
      <c r="C319" s="12">
        <v>2372.849529084</v>
      </c>
      <c r="D319" s="11">
        <v>11015.8</v>
      </c>
      <c r="E319" s="13">
        <v>0.215404194800559</v>
      </c>
      <c r="F319" s="12">
        <v>1461.643668632</v>
      </c>
      <c r="G319" s="12">
        <v>911.205860452</v>
      </c>
      <c r="H319" s="13">
        <v>0.13268611164255</v>
      </c>
      <c r="I319" s="13">
        <v>0.0827180831580094</v>
      </c>
    </row>
    <row r="320" ht="15.6" spans="1:9">
      <c r="A320" s="11">
        <v>2012</v>
      </c>
      <c r="B320" s="11" t="s">
        <v>18</v>
      </c>
      <c r="C320" s="12">
        <v>27559.114821172</v>
      </c>
      <c r="D320" s="11">
        <v>21305.6</v>
      </c>
      <c r="E320" s="13">
        <v>1.29351507684233</v>
      </c>
      <c r="F320" s="12">
        <v>14509.47969634</v>
      </c>
      <c r="G320" s="12">
        <v>13049.635124832</v>
      </c>
      <c r="H320" s="13">
        <v>0.681017183103973</v>
      </c>
      <c r="I320" s="13">
        <v>0.61249789373836</v>
      </c>
    </row>
    <row r="321" ht="15.6" spans="1:9">
      <c r="A321" s="11">
        <v>2012</v>
      </c>
      <c r="B321" s="11" t="s">
        <v>20</v>
      </c>
      <c r="C321" s="12">
        <v>34589.52109476</v>
      </c>
      <c r="D321" s="11">
        <v>53701.9</v>
      </c>
      <c r="E321" s="13">
        <v>0.644102370582046</v>
      </c>
      <c r="F321" s="12">
        <v>13851.802292032</v>
      </c>
      <c r="G321" s="12">
        <v>20737.718802728</v>
      </c>
      <c r="H321" s="13">
        <v>0.257938774829792</v>
      </c>
      <c r="I321" s="13">
        <v>0.386163595752255</v>
      </c>
    </row>
    <row r="322" ht="15.6" spans="1:9">
      <c r="A322" s="11">
        <v>2012</v>
      </c>
      <c r="B322" s="11" t="s">
        <v>21</v>
      </c>
      <c r="C322" s="12">
        <v>19720.023259268</v>
      </c>
      <c r="D322" s="11">
        <v>34382.4</v>
      </c>
      <c r="E322" s="13">
        <v>0.573549934247406</v>
      </c>
      <c r="F322" s="12">
        <v>5547.603061412</v>
      </c>
      <c r="G322" s="12">
        <v>14172.420197856</v>
      </c>
      <c r="H322" s="13">
        <v>0.161350082059775</v>
      </c>
      <c r="I322" s="13">
        <v>0.412199852187631</v>
      </c>
    </row>
    <row r="323" ht="15.6" spans="1:9">
      <c r="A323" s="11">
        <v>2012</v>
      </c>
      <c r="B323" s="11" t="s">
        <v>22</v>
      </c>
      <c r="C323" s="12">
        <v>2479.797492332</v>
      </c>
      <c r="D323" s="11">
        <v>18341.7</v>
      </c>
      <c r="E323" s="13">
        <v>0.135199981044941</v>
      </c>
      <c r="F323" s="12">
        <v>791.325052084</v>
      </c>
      <c r="G323" s="12">
        <v>1688.472440248</v>
      </c>
      <c r="H323" s="13">
        <v>0.0431434955366188</v>
      </c>
      <c r="I323" s="13">
        <v>0.0920564855083226</v>
      </c>
    </row>
    <row r="324" ht="15.6" spans="1:9">
      <c r="A324" s="11">
        <v>2012</v>
      </c>
      <c r="B324" s="11" t="s">
        <v>23</v>
      </c>
      <c r="C324" s="12">
        <v>9843.427597668</v>
      </c>
      <c r="D324" s="11">
        <v>20190.7</v>
      </c>
      <c r="E324" s="13">
        <v>0.487522849513291</v>
      </c>
      <c r="F324" s="12">
        <v>3667.842934012</v>
      </c>
      <c r="G324" s="12">
        <v>6175.584663656</v>
      </c>
      <c r="H324" s="13">
        <v>0.181660018424918</v>
      </c>
      <c r="I324" s="13">
        <v>0.305862831088372</v>
      </c>
    </row>
    <row r="325" ht="15.6" spans="1:9">
      <c r="A325" s="11">
        <v>2012</v>
      </c>
      <c r="B325" s="11" t="s">
        <v>24</v>
      </c>
      <c r="C325" s="12">
        <v>2109.21460492</v>
      </c>
      <c r="D325" s="11">
        <v>12807.7</v>
      </c>
      <c r="E325" s="13">
        <v>0.164683323697463</v>
      </c>
      <c r="F325" s="12">
        <v>523.995038332</v>
      </c>
      <c r="G325" s="12">
        <v>1585.219566588</v>
      </c>
      <c r="H325" s="13">
        <v>0.0409125009433388</v>
      </c>
      <c r="I325" s="13">
        <v>0.123770822754124</v>
      </c>
    </row>
    <row r="326" ht="15.6" spans="1:9">
      <c r="A326" s="11">
        <v>2012</v>
      </c>
      <c r="B326" s="11" t="s">
        <v>25</v>
      </c>
      <c r="C326" s="12">
        <v>15499.739908176</v>
      </c>
      <c r="D326" s="11">
        <v>42957.3</v>
      </c>
      <c r="E326" s="13">
        <v>0.360817367669197</v>
      </c>
      <c r="F326" s="12">
        <v>7375.100051756</v>
      </c>
      <c r="G326" s="12">
        <v>8124.63985642</v>
      </c>
      <c r="H326" s="13">
        <v>0.171684441334907</v>
      </c>
      <c r="I326" s="13">
        <v>0.18913292633429</v>
      </c>
    </row>
    <row r="327" ht="15.6" spans="1:9">
      <c r="A327" s="11">
        <v>2012</v>
      </c>
      <c r="B327" s="11" t="s">
        <v>26</v>
      </c>
      <c r="C327" s="12">
        <v>3265.96032682</v>
      </c>
      <c r="D327" s="11">
        <v>28961.9</v>
      </c>
      <c r="E327" s="13">
        <v>0.112767474745096</v>
      </c>
      <c r="F327" s="12">
        <v>1392.66441264</v>
      </c>
      <c r="G327" s="12">
        <v>1873.29591418</v>
      </c>
      <c r="H327" s="13">
        <v>0.048086085948781</v>
      </c>
      <c r="I327" s="13">
        <v>0.0646813887963152</v>
      </c>
    </row>
    <row r="328" ht="15.6" spans="1:9">
      <c r="A328" s="11">
        <v>2012</v>
      </c>
      <c r="B328" s="11" t="s">
        <v>27</v>
      </c>
      <c r="C328" s="12">
        <v>2017.679818124</v>
      </c>
      <c r="D328" s="11">
        <v>22590.9</v>
      </c>
      <c r="E328" s="13">
        <v>0.0893138307072317</v>
      </c>
      <c r="F328" s="12">
        <v>793.169030372</v>
      </c>
      <c r="G328" s="12">
        <v>1224.510787752</v>
      </c>
      <c r="H328" s="13">
        <v>0.0351101120527292</v>
      </c>
      <c r="I328" s="13">
        <v>0.0542037186545025</v>
      </c>
    </row>
    <row r="329" ht="15.6" spans="1:9">
      <c r="A329" s="11">
        <v>2012</v>
      </c>
      <c r="B329" s="11" t="s">
        <v>28</v>
      </c>
      <c r="C329" s="12">
        <v>1385.491758768</v>
      </c>
      <c r="D329" s="11">
        <v>21207.2</v>
      </c>
      <c r="E329" s="13">
        <v>0.0653311968938851</v>
      </c>
      <c r="F329" s="12">
        <v>589.990485968</v>
      </c>
      <c r="G329" s="12">
        <v>795.5012728</v>
      </c>
      <c r="H329" s="13">
        <v>0.027820291503263</v>
      </c>
      <c r="I329" s="13">
        <v>0.0375109053906221</v>
      </c>
    </row>
    <row r="330" ht="15.6" spans="1:9">
      <c r="A330" s="11">
        <v>2012</v>
      </c>
      <c r="B330" s="11" t="s">
        <v>29</v>
      </c>
      <c r="C330" s="12">
        <v>62115.30751704</v>
      </c>
      <c r="D330" s="11">
        <v>57007.7</v>
      </c>
      <c r="E330" s="13">
        <v>1.0895950462313</v>
      </c>
      <c r="F330" s="12">
        <v>25878.926900932</v>
      </c>
      <c r="G330" s="12">
        <v>36236.380616108</v>
      </c>
      <c r="H330" s="13">
        <v>0.453954937682664</v>
      </c>
      <c r="I330" s="13">
        <v>0.635640108548635</v>
      </c>
    </row>
    <row r="331" ht="15.6" spans="1:9">
      <c r="A331" s="11">
        <v>2012</v>
      </c>
      <c r="B331" s="11" t="s">
        <v>30</v>
      </c>
      <c r="C331" s="12">
        <v>1861.17705304</v>
      </c>
      <c r="D331" s="11">
        <v>11303.6</v>
      </c>
      <c r="E331" s="13">
        <v>0.164653477922078</v>
      </c>
      <c r="F331" s="12">
        <v>884.790675792</v>
      </c>
      <c r="G331" s="12">
        <v>976.386377248</v>
      </c>
      <c r="H331" s="13">
        <v>0.0782751225974026</v>
      </c>
      <c r="I331" s="13">
        <v>0.0863783553246753</v>
      </c>
    </row>
    <row r="332" ht="15.6" spans="1:9">
      <c r="A332" s="11">
        <v>2012</v>
      </c>
      <c r="B332" s="11" t="s">
        <v>31</v>
      </c>
      <c r="C332" s="12">
        <v>904.067987904</v>
      </c>
      <c r="D332" s="11">
        <v>2789.4</v>
      </c>
      <c r="E332" s="13">
        <v>0.324108406074425</v>
      </c>
      <c r="F332" s="12">
        <v>706.104811504</v>
      </c>
      <c r="G332" s="12">
        <v>197.9631764</v>
      </c>
      <c r="H332" s="13">
        <v>0.253138600238044</v>
      </c>
      <c r="I332" s="13">
        <v>0.0709698058363806</v>
      </c>
    </row>
    <row r="333" ht="15.6" spans="1:9">
      <c r="A333" s="11">
        <v>2012</v>
      </c>
      <c r="B333" s="11" t="s">
        <v>32</v>
      </c>
      <c r="C333" s="12">
        <v>3358.422973292</v>
      </c>
      <c r="D333" s="11">
        <v>11595.4</v>
      </c>
      <c r="E333" s="13">
        <v>0.289634076728013</v>
      </c>
      <c r="F333" s="12">
        <v>923.882927124</v>
      </c>
      <c r="G333" s="12">
        <v>2434.540046168</v>
      </c>
      <c r="H333" s="13">
        <v>0.0796766758476637</v>
      </c>
      <c r="I333" s="13">
        <v>0.209957400880349</v>
      </c>
    </row>
    <row r="334" ht="15.6" spans="1:9">
      <c r="A334" s="11">
        <v>2012</v>
      </c>
      <c r="B334" s="11" t="s">
        <v>33</v>
      </c>
      <c r="C334" s="12">
        <v>3733.380417028</v>
      </c>
      <c r="D334" s="11">
        <v>23922.4</v>
      </c>
      <c r="E334" s="13">
        <v>0.156062118225094</v>
      </c>
      <c r="F334" s="12">
        <v>1305.059157968</v>
      </c>
      <c r="G334" s="12">
        <v>2428.32125906</v>
      </c>
      <c r="H334" s="13">
        <v>0.05455385571548</v>
      </c>
      <c r="I334" s="13">
        <v>0.101508262509614</v>
      </c>
    </row>
    <row r="335" ht="15.6" spans="1:9">
      <c r="A335" s="11">
        <v>2012</v>
      </c>
      <c r="B335" s="11" t="s">
        <v>34</v>
      </c>
      <c r="C335" s="12">
        <v>418.610467192</v>
      </c>
      <c r="D335" s="11">
        <v>6742.2</v>
      </c>
      <c r="E335" s="13">
        <v>0.0620881117724185</v>
      </c>
      <c r="F335" s="12">
        <v>106.005963796</v>
      </c>
      <c r="G335" s="12">
        <v>312.604503396</v>
      </c>
      <c r="H335" s="13">
        <v>0.0157227557467889</v>
      </c>
      <c r="I335" s="13">
        <v>0.0463653560256296</v>
      </c>
    </row>
    <row r="336" ht="15.6" spans="1:9">
      <c r="A336" s="11">
        <v>2012</v>
      </c>
      <c r="B336" s="11" t="s">
        <v>35</v>
      </c>
      <c r="C336" s="12">
        <v>1326.470818768</v>
      </c>
      <c r="D336" s="11">
        <v>11097.4</v>
      </c>
      <c r="E336" s="13">
        <v>0.119529873553085</v>
      </c>
      <c r="F336" s="12">
        <v>694.134291764</v>
      </c>
      <c r="G336" s="12">
        <v>632.336527004</v>
      </c>
      <c r="H336" s="13">
        <v>0.0625492720604826</v>
      </c>
      <c r="I336" s="13">
        <v>0.0569806014926019</v>
      </c>
    </row>
    <row r="337" ht="15.6" spans="1:9">
      <c r="A337" s="11">
        <v>2012</v>
      </c>
      <c r="B337" s="11" t="s">
        <v>36</v>
      </c>
      <c r="C337" s="12">
        <v>216.145665856</v>
      </c>
      <c r="D337" s="11">
        <v>710.2</v>
      </c>
      <c r="E337" s="13">
        <v>0.304344784364968</v>
      </c>
      <c r="F337" s="12">
        <v>4.35303104</v>
      </c>
      <c r="G337" s="12">
        <v>211.792634816</v>
      </c>
      <c r="H337" s="13">
        <v>0.00612930306955787</v>
      </c>
      <c r="I337" s="13">
        <v>0.29821548129541</v>
      </c>
    </row>
    <row r="338" ht="15.6" spans="1:9">
      <c r="A338" s="11">
        <v>2012</v>
      </c>
      <c r="B338" s="11" t="s">
        <v>37</v>
      </c>
      <c r="C338" s="12">
        <v>934.174095968</v>
      </c>
      <c r="D338" s="11">
        <v>14142.4</v>
      </c>
      <c r="E338" s="13">
        <v>0.0660548489625523</v>
      </c>
      <c r="F338" s="12">
        <v>388.008583232</v>
      </c>
      <c r="G338" s="12">
        <v>546.165512736</v>
      </c>
      <c r="H338" s="13">
        <v>0.0274358371444734</v>
      </c>
      <c r="I338" s="13">
        <v>0.038619011818079</v>
      </c>
    </row>
    <row r="339" ht="15.6" spans="1:9">
      <c r="A339" s="11">
        <v>2012</v>
      </c>
      <c r="B339" s="11" t="s">
        <v>38</v>
      </c>
      <c r="C339" s="12">
        <v>561.851069248</v>
      </c>
      <c r="D339" s="11">
        <v>5393.1</v>
      </c>
      <c r="E339" s="13">
        <v>0.10417961269919</v>
      </c>
      <c r="F339" s="12">
        <v>336.274614668</v>
      </c>
      <c r="G339" s="12">
        <v>225.57645458</v>
      </c>
      <c r="H339" s="13">
        <v>0.0623527497483822</v>
      </c>
      <c r="I339" s="13">
        <v>0.0418268629508075</v>
      </c>
    </row>
    <row r="340" ht="15.6" spans="1:9">
      <c r="A340" s="11">
        <v>2012</v>
      </c>
      <c r="B340" s="11" t="s">
        <v>39</v>
      </c>
      <c r="C340" s="12">
        <v>73.064073156</v>
      </c>
      <c r="D340" s="11">
        <v>1528.5</v>
      </c>
      <c r="E340" s="13">
        <v>0.0478011600628067</v>
      </c>
      <c r="F340" s="12">
        <v>27.06157442</v>
      </c>
      <c r="G340" s="12">
        <v>46.002498736</v>
      </c>
      <c r="H340" s="13">
        <v>0.0177046610533203</v>
      </c>
      <c r="I340" s="13">
        <v>0.0300964990094864</v>
      </c>
    </row>
    <row r="341" ht="15.6" spans="1:9">
      <c r="A341" s="11">
        <v>2012</v>
      </c>
      <c r="B341" s="11" t="s">
        <v>40</v>
      </c>
      <c r="C341" s="12">
        <v>139.92728642</v>
      </c>
      <c r="D341" s="11">
        <v>2131</v>
      </c>
      <c r="E341" s="13">
        <v>0.065662734124824</v>
      </c>
      <c r="F341" s="12">
        <v>36.333416912</v>
      </c>
      <c r="G341" s="12">
        <v>103.593869508</v>
      </c>
      <c r="H341" s="13">
        <v>0.0170499375466917</v>
      </c>
      <c r="I341" s="13">
        <v>0.0486127965781323</v>
      </c>
    </row>
    <row r="342" ht="15.6" spans="1:9">
      <c r="A342" s="11">
        <v>2012</v>
      </c>
      <c r="B342" s="11" t="s">
        <v>41</v>
      </c>
      <c r="C342" s="12">
        <v>1588.834804316</v>
      </c>
      <c r="D342" s="11">
        <v>7411.8</v>
      </c>
      <c r="E342" s="13">
        <v>0.214365579793842</v>
      </c>
      <c r="F342" s="12">
        <v>367.660183088</v>
      </c>
      <c r="G342" s="12">
        <v>1221.174621228</v>
      </c>
      <c r="H342" s="13">
        <v>0.0496047091243692</v>
      </c>
      <c r="I342" s="13">
        <v>0.164760870669473</v>
      </c>
    </row>
    <row r="343" customHeight="1" spans="1:9">
      <c r="A343" s="11">
        <v>2011</v>
      </c>
      <c r="B343" s="11" t="s">
        <v>9</v>
      </c>
      <c r="C343" s="12">
        <v>25170.769897878</v>
      </c>
      <c r="D343" s="11">
        <v>17188.8</v>
      </c>
      <c r="E343" s="13">
        <v>1.4643703980428</v>
      </c>
      <c r="F343" s="12">
        <v>21358.728306234</v>
      </c>
      <c r="G343" s="12">
        <v>3812.041591644</v>
      </c>
      <c r="H343" s="13">
        <v>1.24259566149085</v>
      </c>
      <c r="I343" s="13">
        <v>0.221774736551941</v>
      </c>
    </row>
    <row r="344" ht="15.6" spans="1:9">
      <c r="A344" s="11">
        <v>2011</v>
      </c>
      <c r="B344" s="11" t="s">
        <v>10</v>
      </c>
      <c r="C344" s="12">
        <v>6679.547589924</v>
      </c>
      <c r="D344" s="11">
        <v>8112.5</v>
      </c>
      <c r="E344" s="13">
        <v>0.823364880113898</v>
      </c>
      <c r="F344" s="12">
        <v>3805.39145415</v>
      </c>
      <c r="G344" s="12">
        <v>2874.156135774</v>
      </c>
      <c r="H344" s="13">
        <v>0.469077529016949</v>
      </c>
      <c r="I344" s="13">
        <v>0.354287351096949</v>
      </c>
    </row>
    <row r="345" ht="15.6" spans="1:9">
      <c r="A345" s="11">
        <v>2011</v>
      </c>
      <c r="B345" s="11" t="s">
        <v>11</v>
      </c>
      <c r="C345" s="12">
        <v>3463.36435269</v>
      </c>
      <c r="D345" s="11">
        <v>21384.7</v>
      </c>
      <c r="E345" s="13">
        <v>0.161955246166184</v>
      </c>
      <c r="F345" s="12">
        <v>1617.352129404</v>
      </c>
      <c r="G345" s="12">
        <v>1846.012223286</v>
      </c>
      <c r="H345" s="13">
        <v>0.0756312751361487</v>
      </c>
      <c r="I345" s="13">
        <v>0.0863239710300355</v>
      </c>
    </row>
    <row r="346" ht="15.6" spans="1:9">
      <c r="A346" s="11">
        <v>2011</v>
      </c>
      <c r="B346" s="11" t="s">
        <v>12</v>
      </c>
      <c r="C346" s="12">
        <v>952.607884998</v>
      </c>
      <c r="D346" s="11">
        <v>10894.4</v>
      </c>
      <c r="E346" s="13">
        <v>0.0874401421829564</v>
      </c>
      <c r="F346" s="12">
        <v>602.068922862</v>
      </c>
      <c r="G346" s="12">
        <v>350.538962136</v>
      </c>
      <c r="H346" s="13">
        <v>0.0552640735480614</v>
      </c>
      <c r="I346" s="13">
        <v>0.032176068634895</v>
      </c>
    </row>
    <row r="347" ht="15.6" spans="1:9">
      <c r="A347" s="11">
        <v>2011</v>
      </c>
      <c r="B347" s="11" t="s">
        <v>13</v>
      </c>
      <c r="C347" s="12">
        <v>770.903431056</v>
      </c>
      <c r="D347" s="11">
        <v>9458.1</v>
      </c>
      <c r="E347" s="13">
        <v>0.0815072193205824</v>
      </c>
      <c r="F347" s="12">
        <v>468.059357634</v>
      </c>
      <c r="G347" s="12">
        <v>302.844073422</v>
      </c>
      <c r="H347" s="13">
        <v>0.0494876727497066</v>
      </c>
      <c r="I347" s="13">
        <v>0.0320195465708758</v>
      </c>
    </row>
    <row r="348" ht="15.6" spans="1:9">
      <c r="A348" s="11">
        <v>2011</v>
      </c>
      <c r="B348" s="11" t="s">
        <v>14</v>
      </c>
      <c r="C348" s="12">
        <v>6205.260476514</v>
      </c>
      <c r="D348" s="11">
        <v>16354.9</v>
      </c>
      <c r="E348" s="13">
        <v>0.379412926799552</v>
      </c>
      <c r="F348" s="12">
        <v>2907.20968593</v>
      </c>
      <c r="G348" s="12">
        <v>3298.050790584</v>
      </c>
      <c r="H348" s="13">
        <v>0.177757717010193</v>
      </c>
      <c r="I348" s="13">
        <v>0.20165520978936</v>
      </c>
    </row>
    <row r="349" ht="15.6" spans="1:9">
      <c r="A349" s="11">
        <v>2011</v>
      </c>
      <c r="B349" s="11" t="s">
        <v>15</v>
      </c>
      <c r="C349" s="12">
        <v>1425.44493102</v>
      </c>
      <c r="D349" s="11">
        <v>7734.6</v>
      </c>
      <c r="E349" s="13">
        <v>0.184294589380188</v>
      </c>
      <c r="F349" s="12">
        <v>1102.52257401</v>
      </c>
      <c r="G349" s="12">
        <v>322.92235701</v>
      </c>
      <c r="H349" s="13">
        <v>0.1425442264642</v>
      </c>
      <c r="I349" s="13">
        <v>0.0417503629159879</v>
      </c>
    </row>
    <row r="350" ht="15.6" spans="1:9">
      <c r="A350" s="11">
        <v>2011</v>
      </c>
      <c r="B350" s="11" t="s">
        <v>16</v>
      </c>
      <c r="C350" s="12">
        <v>2489.10412245</v>
      </c>
      <c r="D350" s="11">
        <v>9935</v>
      </c>
      <c r="E350" s="13">
        <v>0.250538915193759</v>
      </c>
      <c r="F350" s="12">
        <v>1347.18186966</v>
      </c>
      <c r="G350" s="12">
        <v>1141.92225279</v>
      </c>
      <c r="H350" s="13">
        <v>0.135599584263714</v>
      </c>
      <c r="I350" s="13">
        <v>0.114939330930045</v>
      </c>
    </row>
    <row r="351" ht="15.6" spans="1:9">
      <c r="A351" s="11">
        <v>2011</v>
      </c>
      <c r="B351" s="11" t="s">
        <v>18</v>
      </c>
      <c r="C351" s="12">
        <v>28271.76620961</v>
      </c>
      <c r="D351" s="11">
        <v>20009.7</v>
      </c>
      <c r="E351" s="13">
        <v>1.41290305250004</v>
      </c>
      <c r="F351" s="12">
        <v>14723.900518008</v>
      </c>
      <c r="G351" s="12">
        <v>13547.865691602</v>
      </c>
      <c r="H351" s="13">
        <v>0.735838144400366</v>
      </c>
      <c r="I351" s="13">
        <v>0.677064908099672</v>
      </c>
    </row>
    <row r="352" ht="15.6" spans="1:9">
      <c r="A352" s="11">
        <v>2011</v>
      </c>
      <c r="B352" s="11" t="s">
        <v>20</v>
      </c>
      <c r="C352" s="12">
        <v>34864.479884916</v>
      </c>
      <c r="D352" s="11">
        <v>48839.2</v>
      </c>
      <c r="E352" s="13">
        <v>0.713862632576209</v>
      </c>
      <c r="F352" s="12">
        <v>14666.785941918</v>
      </c>
      <c r="G352" s="12">
        <v>20197.693942998</v>
      </c>
      <c r="H352" s="13">
        <v>0.300307661507928</v>
      </c>
      <c r="I352" s="13">
        <v>0.413554971068281</v>
      </c>
    </row>
    <row r="353" ht="15.6" spans="1:9">
      <c r="A353" s="11">
        <v>2011</v>
      </c>
      <c r="B353" s="11" t="s">
        <v>21</v>
      </c>
      <c r="C353" s="12">
        <v>19990.13490771</v>
      </c>
      <c r="D353" s="11">
        <v>31854.8</v>
      </c>
      <c r="E353" s="13">
        <v>0.627539174871919</v>
      </c>
      <c r="F353" s="12">
        <v>6010.928896236</v>
      </c>
      <c r="G353" s="12">
        <v>13979.206011474</v>
      </c>
      <c r="H353" s="13">
        <v>0.18869774402087</v>
      </c>
      <c r="I353" s="13">
        <v>0.438841430851049</v>
      </c>
    </row>
    <row r="354" ht="15.6" spans="1:9">
      <c r="A354" s="11">
        <v>2011</v>
      </c>
      <c r="B354" s="11" t="s">
        <v>22</v>
      </c>
      <c r="C354" s="12">
        <v>2023.015621044</v>
      </c>
      <c r="D354" s="11">
        <v>16284.9</v>
      </c>
      <c r="E354" s="13">
        <v>0.124226468755964</v>
      </c>
      <c r="F354" s="12">
        <v>919.237984698</v>
      </c>
      <c r="G354" s="12">
        <v>1103.777636346</v>
      </c>
      <c r="H354" s="13">
        <v>0.0564472600198957</v>
      </c>
      <c r="I354" s="13">
        <v>0.0677792087360684</v>
      </c>
    </row>
    <row r="355" ht="15.6" spans="1:9">
      <c r="A355" s="11">
        <v>2011</v>
      </c>
      <c r="B355" s="11" t="s">
        <v>23</v>
      </c>
      <c r="C355" s="12">
        <v>9273.558162792</v>
      </c>
      <c r="D355" s="11">
        <v>17917.7</v>
      </c>
      <c r="E355" s="13">
        <v>0.517564093761588</v>
      </c>
      <c r="F355" s="12">
        <v>3274.937716644</v>
      </c>
      <c r="G355" s="12">
        <v>5998.620446148</v>
      </c>
      <c r="H355" s="13">
        <v>0.182776679855339</v>
      </c>
      <c r="I355" s="13">
        <v>0.334787413906249</v>
      </c>
    </row>
    <row r="356" ht="15.6" spans="1:9">
      <c r="A356" s="11">
        <v>2011</v>
      </c>
      <c r="B356" s="11" t="s">
        <v>24</v>
      </c>
      <c r="C356" s="12">
        <v>2033.32568934</v>
      </c>
      <c r="D356" s="11">
        <v>11584.5</v>
      </c>
      <c r="E356" s="13">
        <v>0.175521230034961</v>
      </c>
      <c r="F356" s="12">
        <v>619.825754658</v>
      </c>
      <c r="G356" s="12">
        <v>1413.499934682</v>
      </c>
      <c r="H356" s="13">
        <v>0.0535047481253399</v>
      </c>
      <c r="I356" s="13">
        <v>0.122016481909621</v>
      </c>
    </row>
    <row r="357" ht="15.6" spans="1:9">
      <c r="A357" s="11">
        <v>2011</v>
      </c>
      <c r="B357" s="11" t="s">
        <v>25</v>
      </c>
      <c r="C357" s="12">
        <v>15241.542914664</v>
      </c>
      <c r="D357" s="11">
        <v>39064.9</v>
      </c>
      <c r="E357" s="13">
        <v>0.390159527214046</v>
      </c>
      <c r="F357" s="12">
        <v>7118.751045912</v>
      </c>
      <c r="G357" s="12">
        <v>8122.791868752</v>
      </c>
      <c r="H357" s="13">
        <v>0.182228830635993</v>
      </c>
      <c r="I357" s="13">
        <v>0.207930696578053</v>
      </c>
    </row>
    <row r="358" ht="15.6" spans="1:9">
      <c r="A358" s="11">
        <v>2011</v>
      </c>
      <c r="B358" s="11" t="s">
        <v>26</v>
      </c>
      <c r="C358" s="12">
        <v>2107.875254892</v>
      </c>
      <c r="D358" s="11">
        <v>26318.7</v>
      </c>
      <c r="E358" s="13">
        <v>0.0800904016874694</v>
      </c>
      <c r="F358" s="12">
        <v>864.707710152</v>
      </c>
      <c r="G358" s="12">
        <v>1243.16754474</v>
      </c>
      <c r="H358" s="13">
        <v>0.0328552591941091</v>
      </c>
      <c r="I358" s="13">
        <v>0.0472351424933602</v>
      </c>
    </row>
    <row r="359" ht="15.6" spans="1:9">
      <c r="A359" s="11">
        <v>2011</v>
      </c>
      <c r="B359" s="11" t="s">
        <v>27</v>
      </c>
      <c r="C359" s="12">
        <v>2170.18621809</v>
      </c>
      <c r="D359" s="11">
        <v>19942.5</v>
      </c>
      <c r="E359" s="13">
        <v>0.108822174656638</v>
      </c>
      <c r="F359" s="12">
        <v>907.977509076</v>
      </c>
      <c r="G359" s="12">
        <v>1262.208709014</v>
      </c>
      <c r="H359" s="13">
        <v>0.0455297735527642</v>
      </c>
      <c r="I359" s="13">
        <v>0.0632924011038736</v>
      </c>
    </row>
    <row r="360" ht="15.6" spans="1:9">
      <c r="A360" s="11">
        <v>2011</v>
      </c>
      <c r="B360" s="11" t="s">
        <v>28</v>
      </c>
      <c r="C360" s="12">
        <v>1224.032302482</v>
      </c>
      <c r="D360" s="11">
        <v>18915</v>
      </c>
      <c r="E360" s="13">
        <v>0.0647122549554322</v>
      </c>
      <c r="F360" s="12">
        <v>584.108427738</v>
      </c>
      <c r="G360" s="12">
        <v>639.923874744</v>
      </c>
      <c r="H360" s="13">
        <v>0.0308806993252974</v>
      </c>
      <c r="I360" s="13">
        <v>0.0338315556301348</v>
      </c>
    </row>
    <row r="361" ht="15.6" spans="1:9">
      <c r="A361" s="11">
        <v>2011</v>
      </c>
      <c r="B361" s="11" t="s">
        <v>29</v>
      </c>
      <c r="C361" s="12">
        <v>59022.778125234</v>
      </c>
      <c r="D361" s="11">
        <v>53072.8</v>
      </c>
      <c r="E361" s="13">
        <v>1.11210974595714</v>
      </c>
      <c r="F361" s="12">
        <v>24652.874795868</v>
      </c>
      <c r="G361" s="12">
        <v>34369.903329366</v>
      </c>
      <c r="H361" s="13">
        <v>0.464510536392804</v>
      </c>
      <c r="I361" s="13">
        <v>0.647599209564334</v>
      </c>
    </row>
    <row r="362" ht="15.6" spans="1:9">
      <c r="A362" s="11">
        <v>2011</v>
      </c>
      <c r="B362" s="11" t="s">
        <v>30</v>
      </c>
      <c r="C362" s="12">
        <v>1509.122387124</v>
      </c>
      <c r="D362" s="11">
        <v>10299.9</v>
      </c>
      <c r="E362" s="13">
        <v>0.14651815912038</v>
      </c>
      <c r="F362" s="12">
        <v>704.176811712</v>
      </c>
      <c r="G362" s="12">
        <v>804.945575412</v>
      </c>
      <c r="H362" s="13">
        <v>0.0683673445093642</v>
      </c>
      <c r="I362" s="13">
        <v>0.0781508146110157</v>
      </c>
    </row>
    <row r="363" ht="15.6" spans="1:9">
      <c r="A363" s="11">
        <v>2011</v>
      </c>
      <c r="B363" s="11" t="s">
        <v>31</v>
      </c>
      <c r="C363" s="12">
        <v>824.218510104</v>
      </c>
      <c r="D363" s="11">
        <v>2463.8</v>
      </c>
      <c r="E363" s="13">
        <v>0.334531418988554</v>
      </c>
      <c r="F363" s="12">
        <v>659.99453388</v>
      </c>
      <c r="G363" s="12">
        <v>164.223976224</v>
      </c>
      <c r="H363" s="13">
        <v>0.2678766677003</v>
      </c>
      <c r="I363" s="13">
        <v>0.0666547512882539</v>
      </c>
    </row>
    <row r="364" ht="15.6" spans="1:9">
      <c r="A364" s="11">
        <v>2011</v>
      </c>
      <c r="B364" s="11" t="s">
        <v>32</v>
      </c>
      <c r="C364" s="12">
        <v>1887.222063276</v>
      </c>
      <c r="D364" s="11">
        <v>10161.2</v>
      </c>
      <c r="E364" s="13">
        <v>0.185728266668897</v>
      </c>
      <c r="F364" s="12">
        <v>605.819959404</v>
      </c>
      <c r="G364" s="12">
        <v>1281.402103872</v>
      </c>
      <c r="H364" s="13">
        <v>0.0596209069208361</v>
      </c>
      <c r="I364" s="13">
        <v>0.126107359748061</v>
      </c>
    </row>
    <row r="365" ht="15.6" spans="1:9">
      <c r="A365" s="11">
        <v>2011</v>
      </c>
      <c r="B365" s="11" t="s">
        <v>33</v>
      </c>
      <c r="C365" s="12">
        <v>3083.649455766</v>
      </c>
      <c r="D365" s="11">
        <v>21050.9</v>
      </c>
      <c r="E365" s="13">
        <v>0.146485397572835</v>
      </c>
      <c r="F365" s="12">
        <v>1208.080462776</v>
      </c>
      <c r="G365" s="12">
        <v>1875.56899299</v>
      </c>
      <c r="H365" s="13">
        <v>0.0573885421894551</v>
      </c>
      <c r="I365" s="13">
        <v>0.0890968553833803</v>
      </c>
    </row>
    <row r="366" ht="15.6" spans="1:9">
      <c r="A366" s="11">
        <v>2011</v>
      </c>
      <c r="B366" s="11" t="s">
        <v>34</v>
      </c>
      <c r="C366" s="12">
        <v>315.806029506</v>
      </c>
      <c r="D366" s="11">
        <v>5615.6</v>
      </c>
      <c r="E366" s="13">
        <v>0.0562372728659449</v>
      </c>
      <c r="F366" s="12">
        <v>122.927618088</v>
      </c>
      <c r="G366" s="12">
        <v>192.878411418</v>
      </c>
      <c r="H366" s="13">
        <v>0.0218903800284921</v>
      </c>
      <c r="I366" s="13">
        <v>0.0343468928374528</v>
      </c>
    </row>
    <row r="367" ht="15.6" spans="1:9">
      <c r="A367" s="11">
        <v>2011</v>
      </c>
      <c r="B367" s="11" t="s">
        <v>35</v>
      </c>
      <c r="C367" s="12">
        <v>1035.683138622</v>
      </c>
      <c r="D367" s="11">
        <v>9523.1</v>
      </c>
      <c r="E367" s="13">
        <v>0.108754831790278</v>
      </c>
      <c r="F367" s="12">
        <v>423.629995866</v>
      </c>
      <c r="G367" s="12">
        <v>612.053142756</v>
      </c>
      <c r="H367" s="13">
        <v>0.0444844636584726</v>
      </c>
      <c r="I367" s="13">
        <v>0.0642703681318058</v>
      </c>
    </row>
    <row r="368" ht="15.6" spans="1:9">
      <c r="A368" s="11">
        <v>2011</v>
      </c>
      <c r="B368" s="11" t="s">
        <v>36</v>
      </c>
      <c r="C368" s="12">
        <v>87.769589952</v>
      </c>
      <c r="D368" s="11">
        <v>611.5</v>
      </c>
      <c r="E368" s="13">
        <v>0.143531627067866</v>
      </c>
      <c r="F368" s="12">
        <v>11.340984666</v>
      </c>
      <c r="G368" s="12">
        <v>76.428605286</v>
      </c>
      <c r="H368" s="13">
        <v>0.0185461727980376</v>
      </c>
      <c r="I368" s="13">
        <v>0.124985454269828</v>
      </c>
    </row>
    <row r="369" ht="15.6" spans="1:9">
      <c r="A369" s="11">
        <v>2011</v>
      </c>
      <c r="B369" s="11" t="s">
        <v>37</v>
      </c>
      <c r="C369" s="12">
        <v>946.418768394</v>
      </c>
      <c r="D369" s="11">
        <v>12175.1</v>
      </c>
      <c r="E369" s="13">
        <v>0.0777339626281509</v>
      </c>
      <c r="F369" s="12">
        <v>491.85759843</v>
      </c>
      <c r="G369" s="12">
        <v>454.561169964</v>
      </c>
      <c r="H369" s="13">
        <v>0.0403986495741308</v>
      </c>
      <c r="I369" s="13">
        <v>0.0373353130540201</v>
      </c>
    </row>
    <row r="370" ht="15.6" spans="1:9">
      <c r="A370" s="11">
        <v>2011</v>
      </c>
      <c r="B370" s="11" t="s">
        <v>38</v>
      </c>
      <c r="C370" s="12">
        <v>563.988403506</v>
      </c>
      <c r="D370" s="11">
        <v>4816.9</v>
      </c>
      <c r="E370" s="13">
        <v>0.117085346074446</v>
      </c>
      <c r="F370" s="12">
        <v>424.5010572</v>
      </c>
      <c r="G370" s="12">
        <v>139.487346306</v>
      </c>
      <c r="H370" s="13">
        <v>0.0881274382279059</v>
      </c>
      <c r="I370" s="13">
        <v>0.0289579078465403</v>
      </c>
    </row>
    <row r="371" ht="15.6" spans="1:9">
      <c r="A371" s="11">
        <v>2011</v>
      </c>
      <c r="B371" s="11" t="s">
        <v>39</v>
      </c>
      <c r="C371" s="12">
        <v>59.691511638</v>
      </c>
      <c r="D371" s="11">
        <v>1370.4</v>
      </c>
      <c r="E371" s="13">
        <v>0.0435577288660245</v>
      </c>
      <c r="F371" s="12">
        <v>16.928480316</v>
      </c>
      <c r="G371" s="12">
        <v>42.763031322</v>
      </c>
      <c r="H371" s="13">
        <v>0.0123529482749562</v>
      </c>
      <c r="I371" s="13">
        <v>0.0312047805910683</v>
      </c>
    </row>
    <row r="372" ht="15.6" spans="1:9">
      <c r="A372" s="11">
        <v>2011</v>
      </c>
      <c r="B372" s="11" t="s">
        <v>40</v>
      </c>
      <c r="C372" s="12">
        <v>147.691192044</v>
      </c>
      <c r="D372" s="11">
        <v>1931.8</v>
      </c>
      <c r="E372" s="13">
        <v>0.0764526307298892</v>
      </c>
      <c r="F372" s="12">
        <v>44.345622024</v>
      </c>
      <c r="G372" s="12">
        <v>103.34557002</v>
      </c>
      <c r="H372" s="13">
        <v>0.0229555968650999</v>
      </c>
      <c r="I372" s="13">
        <v>0.0534970338647893</v>
      </c>
    </row>
    <row r="373" ht="15.6" spans="1:9">
      <c r="A373" s="11">
        <v>2011</v>
      </c>
      <c r="B373" s="11" t="s">
        <v>41</v>
      </c>
      <c r="C373" s="12">
        <v>1474.470286608</v>
      </c>
      <c r="D373" s="11">
        <v>6532</v>
      </c>
      <c r="E373" s="13">
        <v>0.225730294949173</v>
      </c>
      <c r="F373" s="12">
        <v>387.292956072</v>
      </c>
      <c r="G373" s="12">
        <v>1087.177330536</v>
      </c>
      <c r="H373" s="13">
        <v>0.0592916344262094</v>
      </c>
      <c r="I373" s="13">
        <v>0.166438660522964</v>
      </c>
    </row>
    <row r="374" customHeight="1" spans="1:9">
      <c r="A374" s="11">
        <v>2010</v>
      </c>
      <c r="B374" s="11" t="s">
        <v>9</v>
      </c>
      <c r="C374" s="12">
        <v>20427.755685792</v>
      </c>
      <c r="D374" s="11">
        <v>14964</v>
      </c>
      <c r="E374" s="13">
        <v>1.36512668309222</v>
      </c>
      <c r="F374" s="12">
        <v>16674.502456248</v>
      </c>
      <c r="G374" s="12">
        <v>3753.253229544</v>
      </c>
      <c r="H374" s="13">
        <v>1.11430783588933</v>
      </c>
      <c r="I374" s="13">
        <v>0.250818847202887</v>
      </c>
    </row>
    <row r="375" ht="15.6" spans="1:9">
      <c r="A375" s="11">
        <v>2010</v>
      </c>
      <c r="B375" s="11" t="s">
        <v>10</v>
      </c>
      <c r="C375" s="12">
        <v>5558.5017852</v>
      </c>
      <c r="D375" s="11">
        <v>6830.8</v>
      </c>
      <c r="E375" s="13">
        <v>0.813740965216373</v>
      </c>
      <c r="F375" s="12">
        <v>3020.629125696</v>
      </c>
      <c r="G375" s="12">
        <v>2537.872659504</v>
      </c>
      <c r="H375" s="13">
        <v>0.442207226927446</v>
      </c>
      <c r="I375" s="13">
        <v>0.371533738288927</v>
      </c>
    </row>
    <row r="376" ht="15.6" spans="1:9">
      <c r="A376" s="11">
        <v>2010</v>
      </c>
      <c r="B376" s="11" t="s">
        <v>11</v>
      </c>
      <c r="C376" s="12">
        <v>2847.65529048</v>
      </c>
      <c r="D376" s="11">
        <v>18003.6</v>
      </c>
      <c r="E376" s="13">
        <v>0.158171437405852</v>
      </c>
      <c r="F376" s="12">
        <v>1320.493873608</v>
      </c>
      <c r="G376" s="12">
        <v>1527.161416872</v>
      </c>
      <c r="H376" s="13">
        <v>0.0733461015356929</v>
      </c>
      <c r="I376" s="13">
        <v>0.0848253358701593</v>
      </c>
    </row>
    <row r="377" ht="15.6" spans="1:9">
      <c r="A377" s="11">
        <v>2010</v>
      </c>
      <c r="B377" s="11" t="s">
        <v>12</v>
      </c>
      <c r="C377" s="12">
        <v>851.4607374</v>
      </c>
      <c r="D377" s="11">
        <v>8903.9</v>
      </c>
      <c r="E377" s="13">
        <v>0.0956278414402677</v>
      </c>
      <c r="F377" s="12">
        <v>533.06135064</v>
      </c>
      <c r="G377" s="12">
        <v>318.39938676</v>
      </c>
      <c r="H377" s="13">
        <v>0.0598682993564618</v>
      </c>
      <c r="I377" s="13">
        <v>0.035759542083806</v>
      </c>
    </row>
    <row r="378" ht="15.6" spans="1:9">
      <c r="A378" s="11">
        <v>2010</v>
      </c>
      <c r="B378" s="11" t="s">
        <v>13</v>
      </c>
      <c r="C378" s="12">
        <v>591.038384664</v>
      </c>
      <c r="D378" s="11">
        <v>8199.9</v>
      </c>
      <c r="E378" s="13">
        <v>0.0720787307972048</v>
      </c>
      <c r="F378" s="12">
        <v>365.28440676</v>
      </c>
      <c r="G378" s="12">
        <v>225.753977904</v>
      </c>
      <c r="H378" s="13">
        <v>0.0445474221344163</v>
      </c>
      <c r="I378" s="13">
        <v>0.0275313086627886</v>
      </c>
    </row>
    <row r="379" ht="15.6" spans="1:9">
      <c r="A379" s="11">
        <v>2010</v>
      </c>
      <c r="B379" s="11" t="s">
        <v>14</v>
      </c>
      <c r="C379" s="12">
        <v>5464.535268192</v>
      </c>
      <c r="D379" s="11">
        <v>13896.3</v>
      </c>
      <c r="E379" s="13">
        <v>0.393236708202327</v>
      </c>
      <c r="F379" s="12">
        <v>2546.580138648</v>
      </c>
      <c r="G379" s="12">
        <v>2917.955129544</v>
      </c>
      <c r="H379" s="13">
        <v>0.183255984589279</v>
      </c>
      <c r="I379" s="13">
        <v>0.209980723613048</v>
      </c>
    </row>
    <row r="380" ht="15.6" spans="1:9">
      <c r="A380" s="11">
        <v>2010</v>
      </c>
      <c r="B380" s="11" t="s">
        <v>15</v>
      </c>
      <c r="C380" s="12">
        <v>1140.486202128</v>
      </c>
      <c r="D380" s="11">
        <v>6410.5</v>
      </c>
      <c r="E380" s="13">
        <v>0.177909086986663</v>
      </c>
      <c r="F380" s="12">
        <v>837.453321432</v>
      </c>
      <c r="G380" s="12">
        <v>303.032880696</v>
      </c>
      <c r="H380" s="13">
        <v>0.130637753908743</v>
      </c>
      <c r="I380" s="13">
        <v>0.047271333077919</v>
      </c>
    </row>
    <row r="381" ht="15.6" spans="1:9">
      <c r="A381" s="11">
        <v>2010</v>
      </c>
      <c r="B381" s="11" t="s">
        <v>16</v>
      </c>
      <c r="C381" s="12">
        <v>1727.49565716</v>
      </c>
      <c r="D381" s="11">
        <v>8308.3</v>
      </c>
      <c r="E381" s="13">
        <v>0.207924082803943</v>
      </c>
      <c r="F381" s="12">
        <v>625.221321816</v>
      </c>
      <c r="G381" s="12">
        <v>1102.274335344</v>
      </c>
      <c r="H381" s="13">
        <v>0.0752526174808324</v>
      </c>
      <c r="I381" s="13">
        <v>0.132671465323111</v>
      </c>
    </row>
    <row r="382" ht="15.6" spans="1:9">
      <c r="A382" s="11">
        <v>2010</v>
      </c>
      <c r="B382" s="11" t="s">
        <v>18</v>
      </c>
      <c r="C382" s="12">
        <v>24979.434943008</v>
      </c>
      <c r="D382" s="11">
        <v>17915.4</v>
      </c>
      <c r="E382" s="13">
        <v>1.39429959381359</v>
      </c>
      <c r="F382" s="12">
        <v>12744.37550568</v>
      </c>
      <c r="G382" s="12">
        <v>12235.059437328</v>
      </c>
      <c r="H382" s="13">
        <v>0.711364273512174</v>
      </c>
      <c r="I382" s="13">
        <v>0.682935320301417</v>
      </c>
    </row>
    <row r="383" ht="15.6" spans="1:9">
      <c r="A383" s="11">
        <v>2010</v>
      </c>
      <c r="B383" s="11" t="s">
        <v>20</v>
      </c>
      <c r="C383" s="12">
        <v>31536.452720136</v>
      </c>
      <c r="D383" s="11">
        <v>41383.9</v>
      </c>
      <c r="E383" s="13">
        <v>0.762046417088191</v>
      </c>
      <c r="F383" s="12">
        <v>13219.901252376</v>
      </c>
      <c r="G383" s="12">
        <v>18316.55146776</v>
      </c>
      <c r="H383" s="13">
        <v>0.319445515100703</v>
      </c>
      <c r="I383" s="13">
        <v>0.442600901987488</v>
      </c>
    </row>
    <row r="384" ht="15.6" spans="1:9">
      <c r="A384" s="11">
        <v>2010</v>
      </c>
      <c r="B384" s="11" t="s">
        <v>21</v>
      </c>
      <c r="C384" s="12">
        <v>17165.310349824</v>
      </c>
      <c r="D384" s="11">
        <v>27399.9</v>
      </c>
      <c r="E384" s="13">
        <v>0.626473467050026</v>
      </c>
      <c r="F384" s="12">
        <v>4947.122681592</v>
      </c>
      <c r="G384" s="12">
        <v>12218.187668232</v>
      </c>
      <c r="H384" s="13">
        <v>0.180552581636867</v>
      </c>
      <c r="I384" s="13">
        <v>0.445920885413158</v>
      </c>
    </row>
    <row r="385" ht="15.6" spans="1:9">
      <c r="A385" s="11">
        <v>2010</v>
      </c>
      <c r="B385" s="11" t="s">
        <v>22</v>
      </c>
      <c r="C385" s="12">
        <v>1643.404377888</v>
      </c>
      <c r="D385" s="11">
        <v>13249.8</v>
      </c>
      <c r="E385" s="13">
        <v>0.124032391272925</v>
      </c>
      <c r="F385" s="12">
        <v>803.002208736</v>
      </c>
      <c r="G385" s="12">
        <v>840.402169152</v>
      </c>
      <c r="H385" s="13">
        <v>0.0606048550722275</v>
      </c>
      <c r="I385" s="13">
        <v>0.0634275362006974</v>
      </c>
    </row>
    <row r="386" ht="15.6" spans="1:9">
      <c r="A386" s="11">
        <v>2010</v>
      </c>
      <c r="B386" s="11" t="s">
        <v>23</v>
      </c>
      <c r="C386" s="12">
        <v>7365.063798456</v>
      </c>
      <c r="D386" s="11">
        <v>15002.5</v>
      </c>
      <c r="E386" s="13">
        <v>0.490922432824929</v>
      </c>
      <c r="F386" s="12">
        <v>2524.693060344</v>
      </c>
      <c r="G386" s="12">
        <v>4840.370738112</v>
      </c>
      <c r="H386" s="13">
        <v>0.168284823219064</v>
      </c>
      <c r="I386" s="13">
        <v>0.322637609605866</v>
      </c>
    </row>
    <row r="387" ht="15.6" spans="1:9">
      <c r="A387" s="11">
        <v>2010</v>
      </c>
      <c r="B387" s="11" t="s">
        <v>24</v>
      </c>
      <c r="C387" s="12">
        <v>1463.704759608</v>
      </c>
      <c r="D387" s="11">
        <v>9383.2</v>
      </c>
      <c r="E387" s="13">
        <v>0.155992066630574</v>
      </c>
      <c r="F387" s="12">
        <v>555.383630256</v>
      </c>
      <c r="G387" s="12">
        <v>908.321129352</v>
      </c>
      <c r="H387" s="13">
        <v>0.0591891497842953</v>
      </c>
      <c r="I387" s="13">
        <v>0.0968029168462784</v>
      </c>
    </row>
    <row r="388" ht="15.6" spans="1:9">
      <c r="A388" s="11">
        <v>2010</v>
      </c>
      <c r="B388" s="11" t="s">
        <v>25</v>
      </c>
      <c r="C388" s="12">
        <v>12806.637593568</v>
      </c>
      <c r="D388" s="11">
        <v>33922.5</v>
      </c>
      <c r="E388" s="13">
        <v>0.377526349578245</v>
      </c>
      <c r="F388" s="12">
        <v>5750.147300352</v>
      </c>
      <c r="G388" s="12">
        <v>7056.490293216</v>
      </c>
      <c r="H388" s="13">
        <v>0.169508358769312</v>
      </c>
      <c r="I388" s="13">
        <v>0.208017990808932</v>
      </c>
    </row>
    <row r="389" ht="15.6" spans="1:9">
      <c r="A389" s="11">
        <v>2010</v>
      </c>
      <c r="B389" s="11" t="s">
        <v>26</v>
      </c>
      <c r="C389" s="12">
        <v>1207.264823856</v>
      </c>
      <c r="D389" s="11">
        <v>22655</v>
      </c>
      <c r="E389" s="13">
        <v>0.0532891116246303</v>
      </c>
      <c r="F389" s="12">
        <v>494.384221968</v>
      </c>
      <c r="G389" s="12">
        <v>712.880601888</v>
      </c>
      <c r="H389" s="13">
        <v>0.0218223006827632</v>
      </c>
      <c r="I389" s="13">
        <v>0.0314668109418671</v>
      </c>
    </row>
    <row r="390" ht="15.6" spans="1:9">
      <c r="A390" s="11">
        <v>2010</v>
      </c>
      <c r="B390" s="11" t="s">
        <v>27</v>
      </c>
      <c r="C390" s="12">
        <v>1755.70757544</v>
      </c>
      <c r="D390" s="11">
        <v>16226.9</v>
      </c>
      <c r="E390" s="13">
        <v>0.108197349798175</v>
      </c>
      <c r="F390" s="12">
        <v>777.94028676</v>
      </c>
      <c r="G390" s="12">
        <v>977.76728868</v>
      </c>
      <c r="H390" s="13">
        <v>0.0479413989585195</v>
      </c>
      <c r="I390" s="13">
        <v>0.0602559508396551</v>
      </c>
    </row>
    <row r="391" ht="15.6" spans="1:9">
      <c r="A391" s="11">
        <v>2010</v>
      </c>
      <c r="B391" s="11" t="s">
        <v>28</v>
      </c>
      <c r="C391" s="12">
        <v>992.29622856</v>
      </c>
      <c r="D391" s="11">
        <v>15574.3</v>
      </c>
      <c r="E391" s="13">
        <v>0.0637136968313183</v>
      </c>
      <c r="F391" s="12">
        <v>453.643949304</v>
      </c>
      <c r="G391" s="12">
        <v>538.652279256</v>
      </c>
      <c r="H391" s="13">
        <v>0.0291277264020855</v>
      </c>
      <c r="I391" s="13">
        <v>0.0345859704292328</v>
      </c>
    </row>
    <row r="392" ht="15.6" spans="1:9">
      <c r="A392" s="11">
        <v>2010</v>
      </c>
      <c r="B392" s="11" t="s">
        <v>29</v>
      </c>
      <c r="C392" s="12">
        <v>53140.607179296</v>
      </c>
      <c r="D392" s="11">
        <v>45944.6</v>
      </c>
      <c r="E392" s="13">
        <v>1.1566235679339</v>
      </c>
      <c r="F392" s="12">
        <v>22457.752882656</v>
      </c>
      <c r="G392" s="12">
        <v>30682.85429664</v>
      </c>
      <c r="H392" s="13">
        <v>0.488800705254937</v>
      </c>
      <c r="I392" s="13">
        <v>0.667822862678966</v>
      </c>
    </row>
    <row r="393" ht="15.6" spans="1:9">
      <c r="A393" s="11">
        <v>2010</v>
      </c>
      <c r="B393" s="11" t="s">
        <v>30</v>
      </c>
      <c r="C393" s="12">
        <v>1200.994891824</v>
      </c>
      <c r="D393" s="11">
        <v>8552.4</v>
      </c>
      <c r="E393" s="13">
        <v>0.140427820474253</v>
      </c>
      <c r="F393" s="12">
        <v>550.828437432</v>
      </c>
      <c r="G393" s="12">
        <v>650.166454392</v>
      </c>
      <c r="H393" s="13">
        <v>0.0644062996857023</v>
      </c>
      <c r="I393" s="13">
        <v>0.0760215207885506</v>
      </c>
    </row>
    <row r="394" ht="15.6" spans="1:9">
      <c r="A394" s="11">
        <v>2010</v>
      </c>
      <c r="B394" s="11" t="s">
        <v>31</v>
      </c>
      <c r="C394" s="12">
        <v>585.543257208</v>
      </c>
      <c r="D394" s="11">
        <v>2020.5</v>
      </c>
      <c r="E394" s="13">
        <v>0.28980116664588</v>
      </c>
      <c r="F394" s="12">
        <v>428.447634888</v>
      </c>
      <c r="G394" s="12">
        <v>157.09562232</v>
      </c>
      <c r="H394" s="13">
        <v>0.212050301850037</v>
      </c>
      <c r="I394" s="13">
        <v>0.0777508647958426</v>
      </c>
    </row>
    <row r="395" ht="15.6" spans="1:9">
      <c r="A395" s="11">
        <v>2010</v>
      </c>
      <c r="B395" s="11" t="s">
        <v>32</v>
      </c>
      <c r="C395" s="12">
        <v>841.362618096</v>
      </c>
      <c r="D395" s="11">
        <v>8065.3</v>
      </c>
      <c r="E395" s="13">
        <v>0.104318824854128</v>
      </c>
      <c r="F395" s="12">
        <v>334.331627448</v>
      </c>
      <c r="G395" s="12">
        <v>507.030990648</v>
      </c>
      <c r="H395" s="13">
        <v>0.0414530925629549</v>
      </c>
      <c r="I395" s="13">
        <v>0.0628657322911733</v>
      </c>
    </row>
    <row r="396" ht="15.6" spans="1:9">
      <c r="A396" s="11">
        <v>2010</v>
      </c>
      <c r="B396" s="11" t="s">
        <v>33</v>
      </c>
      <c r="C396" s="12">
        <v>2213.505368256</v>
      </c>
      <c r="D396" s="11">
        <v>17224.8</v>
      </c>
      <c r="E396" s="13">
        <v>0.128506883578097</v>
      </c>
      <c r="F396" s="12">
        <v>937.919693256</v>
      </c>
      <c r="G396" s="12">
        <v>1275.585675</v>
      </c>
      <c r="H396" s="13">
        <v>0.0544517029664205</v>
      </c>
      <c r="I396" s="13">
        <v>0.0740551806116762</v>
      </c>
    </row>
    <row r="397" ht="15.6" spans="1:9">
      <c r="A397" s="11">
        <v>2010</v>
      </c>
      <c r="B397" s="11" t="s">
        <v>34</v>
      </c>
      <c r="C397" s="12">
        <v>213.051014904</v>
      </c>
      <c r="D397" s="11">
        <v>4519</v>
      </c>
      <c r="E397" s="13">
        <v>0.0471456107333481</v>
      </c>
      <c r="F397" s="12">
        <v>83.047148184</v>
      </c>
      <c r="G397" s="12">
        <v>130.00386672</v>
      </c>
      <c r="H397" s="13">
        <v>0.0183773286532419</v>
      </c>
      <c r="I397" s="13">
        <v>0.0287682820801062</v>
      </c>
    </row>
    <row r="398" ht="15.6" spans="1:9">
      <c r="A398" s="11">
        <v>2010</v>
      </c>
      <c r="B398" s="11" t="s">
        <v>35</v>
      </c>
      <c r="C398" s="12">
        <v>909.27284448</v>
      </c>
      <c r="D398" s="11">
        <v>7735.3</v>
      </c>
      <c r="E398" s="13">
        <v>0.117548491264721</v>
      </c>
      <c r="F398" s="12">
        <v>394.331995512</v>
      </c>
      <c r="G398" s="12">
        <v>514.940848968</v>
      </c>
      <c r="H398" s="13">
        <v>0.0509782420218996</v>
      </c>
      <c r="I398" s="13">
        <v>0.0665702492428219</v>
      </c>
    </row>
    <row r="399" ht="15.6" spans="1:9">
      <c r="A399" s="11">
        <v>2010</v>
      </c>
      <c r="B399" s="11" t="s">
        <v>36</v>
      </c>
      <c r="C399" s="12">
        <v>56.605080168</v>
      </c>
      <c r="D399" s="11">
        <v>512.9</v>
      </c>
      <c r="E399" s="13">
        <v>0.110362800093585</v>
      </c>
      <c r="F399" s="12">
        <v>4.403332752</v>
      </c>
      <c r="G399" s="12">
        <v>52.201747416</v>
      </c>
      <c r="H399" s="13">
        <v>0.00858516816533438</v>
      </c>
      <c r="I399" s="13">
        <v>0.101777631928251</v>
      </c>
    </row>
    <row r="400" ht="15.6" spans="1:9">
      <c r="A400" s="11">
        <v>2010</v>
      </c>
      <c r="B400" s="11" t="s">
        <v>37</v>
      </c>
      <c r="C400" s="12">
        <v>819.332210424</v>
      </c>
      <c r="D400" s="11">
        <v>9845.2</v>
      </c>
      <c r="E400" s="13">
        <v>0.0832214897030025</v>
      </c>
      <c r="F400" s="12">
        <v>399.011222064</v>
      </c>
      <c r="G400" s="12">
        <v>420.32098836</v>
      </c>
      <c r="H400" s="13">
        <v>0.0405285034396457</v>
      </c>
      <c r="I400" s="13">
        <v>0.0426929862633568</v>
      </c>
    </row>
    <row r="401" ht="15.6" spans="1:9">
      <c r="A401" s="11">
        <v>2010</v>
      </c>
      <c r="B401" s="11" t="s">
        <v>38</v>
      </c>
      <c r="C401" s="12">
        <v>501.209529912</v>
      </c>
      <c r="D401" s="11">
        <v>3943.7</v>
      </c>
      <c r="E401" s="13">
        <v>0.127091190991201</v>
      </c>
      <c r="F401" s="12">
        <v>390.324934272</v>
      </c>
      <c r="G401" s="12">
        <v>110.88459564</v>
      </c>
      <c r="H401" s="13">
        <v>0.0989742967953952</v>
      </c>
      <c r="I401" s="13">
        <v>0.028116894195806</v>
      </c>
    </row>
    <row r="402" ht="15.6" spans="1:9">
      <c r="A402" s="11">
        <v>2010</v>
      </c>
      <c r="B402" s="11" t="s">
        <v>39</v>
      </c>
      <c r="C402" s="12">
        <v>53.415815544</v>
      </c>
      <c r="D402" s="11">
        <v>1144.2</v>
      </c>
      <c r="E402" s="13">
        <v>0.0466839849187205</v>
      </c>
      <c r="F402" s="12">
        <v>21.852413856</v>
      </c>
      <c r="G402" s="12">
        <v>31.563401688</v>
      </c>
      <c r="H402" s="13">
        <v>0.0190984214787625</v>
      </c>
      <c r="I402" s="13">
        <v>0.027585563439958</v>
      </c>
    </row>
    <row r="403" ht="15.6" spans="1:9">
      <c r="A403" s="11">
        <v>2010</v>
      </c>
      <c r="B403" s="11" t="s">
        <v>40</v>
      </c>
      <c r="C403" s="12">
        <v>132.699095256</v>
      </c>
      <c r="D403" s="11">
        <v>1571.7</v>
      </c>
      <c r="E403" s="13">
        <v>0.0844302953846154</v>
      </c>
      <c r="F403" s="12">
        <v>53.485279848</v>
      </c>
      <c r="G403" s="12">
        <v>79.213815408</v>
      </c>
      <c r="H403" s="13">
        <v>0.0340302092307692</v>
      </c>
      <c r="I403" s="13">
        <v>0.0504000861538462</v>
      </c>
    </row>
    <row r="404" ht="15.6" spans="1:9">
      <c r="A404" s="11">
        <v>2010</v>
      </c>
      <c r="B404" s="11" t="s">
        <v>41</v>
      </c>
      <c r="C404" s="12">
        <v>1159.77696744</v>
      </c>
      <c r="D404" s="11">
        <v>5360.2</v>
      </c>
      <c r="E404" s="13">
        <v>0.216368226454237</v>
      </c>
      <c r="F404" s="12">
        <v>281.747352432</v>
      </c>
      <c r="G404" s="12">
        <v>878.029615008</v>
      </c>
      <c r="H404" s="13">
        <v>0.0525628432580874</v>
      </c>
      <c r="I404" s="13">
        <v>0.163805383196149</v>
      </c>
    </row>
    <row r="405" customHeight="1" spans="1:9">
      <c r="A405" s="11">
        <v>2009</v>
      </c>
      <c r="B405" s="11" t="s">
        <v>9</v>
      </c>
      <c r="C405" s="12">
        <v>14668.62937855</v>
      </c>
      <c r="D405" s="11">
        <v>12900.9</v>
      </c>
      <c r="E405" s="13">
        <v>1.13702372536412</v>
      </c>
      <c r="F405" s="12">
        <v>11363.78965003</v>
      </c>
      <c r="G405" s="12">
        <v>3304.83972852</v>
      </c>
      <c r="H405" s="13">
        <v>0.880852471535319</v>
      </c>
      <c r="I405" s="13">
        <v>0.256171253828803</v>
      </c>
    </row>
    <row r="406" ht="15.6" spans="1:9">
      <c r="A406" s="11">
        <v>2009</v>
      </c>
      <c r="B406" s="11" t="s">
        <v>10</v>
      </c>
      <c r="C406" s="12">
        <v>4360.37583564</v>
      </c>
      <c r="D406" s="11">
        <v>5709.6</v>
      </c>
      <c r="E406" s="13">
        <v>0.763691998675914</v>
      </c>
      <c r="F406" s="12">
        <v>2318.37423972</v>
      </c>
      <c r="G406" s="12">
        <v>2042.00159592</v>
      </c>
      <c r="H406" s="13">
        <v>0.406048451681379</v>
      </c>
      <c r="I406" s="13">
        <v>0.357643546994536</v>
      </c>
    </row>
    <row r="407" ht="15.6" spans="1:9">
      <c r="A407" s="11">
        <v>2009</v>
      </c>
      <c r="B407" s="11" t="s">
        <v>11</v>
      </c>
      <c r="C407" s="12">
        <v>2023.86707475</v>
      </c>
      <c r="D407" s="11">
        <v>15306.9</v>
      </c>
      <c r="E407" s="13">
        <v>0.132219265478314</v>
      </c>
      <c r="F407" s="12">
        <v>952.14262685</v>
      </c>
      <c r="G407" s="12">
        <v>1071.7244479</v>
      </c>
      <c r="H407" s="13">
        <v>0.0622034916834892</v>
      </c>
      <c r="I407" s="13">
        <v>0.0700157737948246</v>
      </c>
    </row>
    <row r="408" ht="15.6" spans="1:9">
      <c r="A408" s="11">
        <v>2009</v>
      </c>
      <c r="B408" s="11" t="s">
        <v>12</v>
      </c>
      <c r="C408" s="12">
        <v>585.35969144</v>
      </c>
      <c r="D408" s="11">
        <v>7147.6</v>
      </c>
      <c r="E408" s="13">
        <v>0.0818959778722928</v>
      </c>
      <c r="F408" s="12">
        <v>391.52996138</v>
      </c>
      <c r="G408" s="12">
        <v>193.82973006</v>
      </c>
      <c r="H408" s="13">
        <v>0.0547778221193128</v>
      </c>
      <c r="I408" s="13">
        <v>0.02711815575298</v>
      </c>
    </row>
    <row r="409" ht="15.6" spans="1:9">
      <c r="A409" s="11">
        <v>2009</v>
      </c>
      <c r="B409" s="11" t="s">
        <v>13</v>
      </c>
      <c r="C409" s="12">
        <v>462.74349577</v>
      </c>
      <c r="D409" s="11">
        <v>7104.2</v>
      </c>
      <c r="E409" s="13">
        <v>0.0651366087342699</v>
      </c>
      <c r="F409" s="12">
        <v>304.57074149</v>
      </c>
      <c r="G409" s="12">
        <v>158.17275428</v>
      </c>
      <c r="H409" s="13">
        <v>0.0428719266757693</v>
      </c>
      <c r="I409" s="13">
        <v>0.0222646820585006</v>
      </c>
    </row>
    <row r="410" ht="15.6" spans="1:9">
      <c r="A410" s="11">
        <v>2009</v>
      </c>
      <c r="B410" s="11" t="s">
        <v>14</v>
      </c>
      <c r="C410" s="12">
        <v>4299.11043218</v>
      </c>
      <c r="D410" s="11">
        <v>12815.7</v>
      </c>
      <c r="E410" s="13">
        <v>0.335456544096694</v>
      </c>
      <c r="F410" s="12">
        <v>2016.50314895</v>
      </c>
      <c r="G410" s="12">
        <v>2282.60728323</v>
      </c>
      <c r="H410" s="13">
        <v>0.157346313424159</v>
      </c>
      <c r="I410" s="13">
        <v>0.178110230672534</v>
      </c>
    </row>
    <row r="411" ht="15.6" spans="1:9">
      <c r="A411" s="11">
        <v>2009</v>
      </c>
      <c r="B411" s="11" t="s">
        <v>15</v>
      </c>
      <c r="C411" s="12">
        <v>802.13576951</v>
      </c>
      <c r="D411" s="11">
        <v>5434.8</v>
      </c>
      <c r="E411" s="13">
        <v>0.14759250929381</v>
      </c>
      <c r="F411" s="12">
        <v>588.66799317</v>
      </c>
      <c r="G411" s="12">
        <v>213.46777634</v>
      </c>
      <c r="H411" s="13">
        <v>0.108314564136675</v>
      </c>
      <c r="I411" s="13">
        <v>0.0392779451571355</v>
      </c>
    </row>
    <row r="412" ht="15.6" spans="1:9">
      <c r="A412" s="11">
        <v>2009</v>
      </c>
      <c r="B412" s="11" t="s">
        <v>16</v>
      </c>
      <c r="C412" s="12">
        <v>1108.65474072</v>
      </c>
      <c r="D412" s="11">
        <v>7218.9</v>
      </c>
      <c r="E412" s="13">
        <v>0.153576686298467</v>
      </c>
      <c r="F412" s="12">
        <v>419.93435829</v>
      </c>
      <c r="G412" s="12">
        <v>688.72038243</v>
      </c>
      <c r="H412" s="13">
        <v>0.0581715161991439</v>
      </c>
      <c r="I412" s="13">
        <v>0.0954051700993226</v>
      </c>
    </row>
    <row r="413" ht="15.6" spans="1:9">
      <c r="A413" s="11">
        <v>2009</v>
      </c>
      <c r="B413" s="11" t="s">
        <v>18</v>
      </c>
      <c r="C413" s="12">
        <v>18970.89441271</v>
      </c>
      <c r="D413" s="11">
        <v>15742.4</v>
      </c>
      <c r="E413" s="13">
        <v>1.20508273279233</v>
      </c>
      <c r="F413" s="12">
        <v>9284.66580738</v>
      </c>
      <c r="G413" s="12">
        <v>9686.22860533</v>
      </c>
      <c r="H413" s="13">
        <v>0.589787186666582</v>
      </c>
      <c r="I413" s="13">
        <v>0.61529554612575</v>
      </c>
    </row>
    <row r="414" ht="15.6" spans="1:9">
      <c r="A414" s="11">
        <v>2009</v>
      </c>
      <c r="B414" s="11" t="s">
        <v>20</v>
      </c>
      <c r="C414" s="12">
        <v>23139.6476467</v>
      </c>
      <c r="D414" s="11">
        <v>34471.7</v>
      </c>
      <c r="E414" s="13">
        <v>0.671265056457906</v>
      </c>
      <c r="F414" s="12">
        <v>9532.15177861</v>
      </c>
      <c r="G414" s="12">
        <v>13607.49586809</v>
      </c>
      <c r="H414" s="13">
        <v>0.276521081890652</v>
      </c>
      <c r="I414" s="13">
        <v>0.394743974567254</v>
      </c>
    </row>
    <row r="415" ht="15.6" spans="1:9">
      <c r="A415" s="11">
        <v>2009</v>
      </c>
      <c r="B415" s="11" t="s">
        <v>21</v>
      </c>
      <c r="C415" s="12">
        <v>12824.08277746</v>
      </c>
      <c r="D415" s="11">
        <v>22833.7</v>
      </c>
      <c r="E415" s="13">
        <v>0.561629642916391</v>
      </c>
      <c r="F415" s="12">
        <v>3737.83515001</v>
      </c>
      <c r="G415" s="12">
        <v>9086.24762745</v>
      </c>
      <c r="H415" s="13">
        <v>0.163698180759579</v>
      </c>
      <c r="I415" s="13">
        <v>0.397931462156812</v>
      </c>
    </row>
    <row r="416" ht="15.6" spans="1:9">
      <c r="A416" s="11">
        <v>2009</v>
      </c>
      <c r="B416" s="11" t="s">
        <v>22</v>
      </c>
      <c r="C416" s="12">
        <v>1070.96141403</v>
      </c>
      <c r="D416" s="11">
        <v>10864.7</v>
      </c>
      <c r="E416" s="13">
        <v>0.0985725711736173</v>
      </c>
      <c r="F416" s="12">
        <v>463.91639564</v>
      </c>
      <c r="G416" s="12">
        <v>607.04501839</v>
      </c>
      <c r="H416" s="13">
        <v>0.0426994206595672</v>
      </c>
      <c r="I416" s="13">
        <v>0.0558731505140501</v>
      </c>
    </row>
    <row r="417" ht="15.6" spans="1:9">
      <c r="A417" s="11">
        <v>2009</v>
      </c>
      <c r="B417" s="11" t="s">
        <v>23</v>
      </c>
      <c r="C417" s="12">
        <v>5440.94314249</v>
      </c>
      <c r="D417" s="11">
        <v>12418.1</v>
      </c>
      <c r="E417" s="13">
        <v>0.438146185204661</v>
      </c>
      <c r="F417" s="12">
        <v>1798.66141928</v>
      </c>
      <c r="G417" s="12">
        <v>3642.28172321</v>
      </c>
      <c r="H417" s="13">
        <v>0.144841917787745</v>
      </c>
      <c r="I417" s="13">
        <v>0.293304267416916</v>
      </c>
    </row>
    <row r="418" ht="15.6" spans="1:9">
      <c r="A418" s="11">
        <v>2009</v>
      </c>
      <c r="B418" s="11" t="s">
        <v>24</v>
      </c>
      <c r="C418" s="12">
        <v>872.93192369</v>
      </c>
      <c r="D418" s="11">
        <v>7630</v>
      </c>
      <c r="E418" s="13">
        <v>0.114407853694626</v>
      </c>
      <c r="F418" s="12">
        <v>369.5830033</v>
      </c>
      <c r="G418" s="12">
        <v>503.34892039</v>
      </c>
      <c r="H418" s="13">
        <v>0.0484381393577982</v>
      </c>
      <c r="I418" s="13">
        <v>0.0659697143368283</v>
      </c>
    </row>
    <row r="419" ht="15.6" spans="1:9">
      <c r="A419" s="11">
        <v>2009</v>
      </c>
      <c r="B419" s="11" t="s">
        <v>25</v>
      </c>
      <c r="C419" s="12">
        <v>9498.87475807</v>
      </c>
      <c r="D419" s="11">
        <v>29540.8</v>
      </c>
      <c r="E419" s="13">
        <v>0.321551033082042</v>
      </c>
      <c r="F419" s="12">
        <v>4068.78486726</v>
      </c>
      <c r="G419" s="12">
        <v>5430.08989081</v>
      </c>
      <c r="H419" s="13">
        <v>0.137734417052348</v>
      </c>
      <c r="I419" s="13">
        <v>0.183816616029695</v>
      </c>
    </row>
    <row r="420" ht="15.6" spans="1:9">
      <c r="A420" s="11">
        <v>2009</v>
      </c>
      <c r="B420" s="11" t="s">
        <v>26</v>
      </c>
      <c r="C420" s="12">
        <v>920.58772662</v>
      </c>
      <c r="D420" s="11">
        <v>19181</v>
      </c>
      <c r="E420" s="13">
        <v>0.0479947722548355</v>
      </c>
      <c r="F420" s="12">
        <v>418.81747344</v>
      </c>
      <c r="G420" s="12">
        <v>501.77025318</v>
      </c>
      <c r="H420" s="13">
        <v>0.0218350176445441</v>
      </c>
      <c r="I420" s="13">
        <v>0.0261597546102914</v>
      </c>
    </row>
    <row r="421" ht="15.6" spans="1:9">
      <c r="A421" s="11">
        <v>2009</v>
      </c>
      <c r="B421" s="11" t="s">
        <v>27</v>
      </c>
      <c r="C421" s="12">
        <v>1178.43442722</v>
      </c>
      <c r="D421" s="11">
        <v>13192.1</v>
      </c>
      <c r="E421" s="13">
        <v>0.0893287973271882</v>
      </c>
      <c r="F421" s="12">
        <v>496.77262042</v>
      </c>
      <c r="G421" s="12">
        <v>681.6618068</v>
      </c>
      <c r="H421" s="13">
        <v>0.0376568264658394</v>
      </c>
      <c r="I421" s="13">
        <v>0.0516719708613488</v>
      </c>
    </row>
    <row r="422" ht="15.6" spans="1:9">
      <c r="A422" s="11">
        <v>2009</v>
      </c>
      <c r="B422" s="11" t="s">
        <v>28</v>
      </c>
      <c r="C422" s="12">
        <v>693.31976206</v>
      </c>
      <c r="D422" s="11">
        <v>12772.8</v>
      </c>
      <c r="E422" s="13">
        <v>0.0542809534369911</v>
      </c>
      <c r="F422" s="12">
        <v>318.15370073</v>
      </c>
      <c r="G422" s="12">
        <v>375.16606133</v>
      </c>
      <c r="H422" s="13">
        <v>0.024908688833302</v>
      </c>
      <c r="I422" s="13">
        <v>0.0293722646036891</v>
      </c>
    </row>
    <row r="423" ht="15.6" spans="1:9">
      <c r="A423" s="11">
        <v>2009</v>
      </c>
      <c r="B423" s="11" t="s">
        <v>29</v>
      </c>
      <c r="C423" s="12">
        <v>41744.44564955</v>
      </c>
      <c r="D423" s="11">
        <v>39464.7</v>
      </c>
      <c r="E423" s="13">
        <v>1.05776670415713</v>
      </c>
      <c r="F423" s="12">
        <v>17223.87815876</v>
      </c>
      <c r="G423" s="12">
        <v>24520.56749079</v>
      </c>
      <c r="H423" s="13">
        <v>0.436437579881768</v>
      </c>
      <c r="I423" s="13">
        <v>0.621329124275365</v>
      </c>
    </row>
    <row r="424" ht="15.6" spans="1:9">
      <c r="A424" s="11">
        <v>2009</v>
      </c>
      <c r="B424" s="11" t="s">
        <v>30</v>
      </c>
      <c r="C424" s="12">
        <v>973.75486103</v>
      </c>
      <c r="D424" s="11">
        <v>7112.9</v>
      </c>
      <c r="E424" s="13">
        <v>0.136899838466729</v>
      </c>
      <c r="F424" s="12">
        <v>401.62496096</v>
      </c>
      <c r="G424" s="12">
        <v>572.12990007</v>
      </c>
      <c r="H424" s="13">
        <v>0.0564643058330639</v>
      </c>
      <c r="I424" s="13">
        <v>0.0804355326336656</v>
      </c>
    </row>
    <row r="425" ht="15.6" spans="1:9">
      <c r="A425" s="11">
        <v>2009</v>
      </c>
      <c r="B425" s="11" t="s">
        <v>31</v>
      </c>
      <c r="C425" s="12">
        <v>333.46902693</v>
      </c>
      <c r="D425" s="11">
        <v>1620.3</v>
      </c>
      <c r="E425" s="13">
        <v>0.20580696595075</v>
      </c>
      <c r="F425" s="12">
        <v>244.075203</v>
      </c>
      <c r="G425" s="12">
        <v>89.39382393</v>
      </c>
      <c r="H425" s="13">
        <v>0.150635810035179</v>
      </c>
      <c r="I425" s="13">
        <v>0.0551711559155712</v>
      </c>
    </row>
    <row r="426" ht="15.6" spans="1:9">
      <c r="A426" s="11">
        <v>2009</v>
      </c>
      <c r="B426" s="11" t="s">
        <v>32</v>
      </c>
      <c r="C426" s="12">
        <v>526.84995372</v>
      </c>
      <c r="D426" s="11">
        <v>6651.2</v>
      </c>
      <c r="E426" s="13">
        <v>0.0792112631885976</v>
      </c>
      <c r="F426" s="12">
        <v>234.47409195</v>
      </c>
      <c r="G426" s="12">
        <v>292.37586177</v>
      </c>
      <c r="H426" s="13">
        <v>0.0352529005217104</v>
      </c>
      <c r="I426" s="13">
        <v>0.0439583626668872</v>
      </c>
    </row>
    <row r="427" ht="15.6" spans="1:9">
      <c r="A427" s="11">
        <v>2009</v>
      </c>
      <c r="B427" s="11" t="s">
        <v>33</v>
      </c>
      <c r="C427" s="12">
        <v>1650.98465015</v>
      </c>
      <c r="D427" s="11">
        <v>14190.6</v>
      </c>
      <c r="E427" s="13">
        <v>0.116343540805181</v>
      </c>
      <c r="F427" s="12">
        <v>683.0553512</v>
      </c>
      <c r="G427" s="12">
        <v>967.92929895</v>
      </c>
      <c r="H427" s="13">
        <v>0.0481343531069863</v>
      </c>
      <c r="I427" s="13">
        <v>0.0682091876981946</v>
      </c>
    </row>
    <row r="428" ht="15.6" spans="1:9">
      <c r="A428" s="11">
        <v>2009</v>
      </c>
      <c r="B428" s="11" t="s">
        <v>34</v>
      </c>
      <c r="C428" s="12">
        <v>157.40288931</v>
      </c>
      <c r="D428" s="11">
        <v>3856.7</v>
      </c>
      <c r="E428" s="13">
        <v>0.0408128424067208</v>
      </c>
      <c r="F428" s="12">
        <v>64.7315036</v>
      </c>
      <c r="G428" s="12">
        <v>92.67138571</v>
      </c>
      <c r="H428" s="13">
        <v>0.0167841687453004</v>
      </c>
      <c r="I428" s="13">
        <v>0.0240286736614204</v>
      </c>
    </row>
    <row r="429" ht="15.6" spans="1:9">
      <c r="A429" s="11">
        <v>2009</v>
      </c>
      <c r="B429" s="11" t="s">
        <v>35</v>
      </c>
      <c r="C429" s="12">
        <v>549.73892049</v>
      </c>
      <c r="D429" s="11">
        <v>6574.4</v>
      </c>
      <c r="E429" s="13">
        <v>0.0836181127540156</v>
      </c>
      <c r="F429" s="12">
        <v>241.43429974</v>
      </c>
      <c r="G429" s="12">
        <v>308.30462075</v>
      </c>
      <c r="H429" s="13">
        <v>0.036723396772329</v>
      </c>
      <c r="I429" s="13">
        <v>0.0468947159816865</v>
      </c>
    </row>
    <row r="430" ht="15.6" spans="1:9">
      <c r="A430" s="11">
        <v>2009</v>
      </c>
      <c r="B430" s="11" t="s">
        <v>36</v>
      </c>
      <c r="C430" s="12">
        <v>27.4678531</v>
      </c>
      <c r="D430" s="11">
        <v>445.7</v>
      </c>
      <c r="E430" s="13">
        <v>0.0616285687682298</v>
      </c>
      <c r="F430" s="12">
        <v>1.81912193</v>
      </c>
      <c r="G430" s="12">
        <v>25.64873117</v>
      </c>
      <c r="H430" s="13">
        <v>0.00408149412160646</v>
      </c>
      <c r="I430" s="13">
        <v>0.0575470746466233</v>
      </c>
    </row>
    <row r="431" ht="15.6" spans="1:9">
      <c r="A431" s="11">
        <v>2009</v>
      </c>
      <c r="B431" s="11" t="s">
        <v>37</v>
      </c>
      <c r="C431" s="12">
        <v>574.18059629</v>
      </c>
      <c r="D431" s="11">
        <v>7997.8</v>
      </c>
      <c r="E431" s="13">
        <v>0.0717923174235415</v>
      </c>
      <c r="F431" s="12">
        <v>301.74608164</v>
      </c>
      <c r="G431" s="12">
        <v>272.43451465</v>
      </c>
      <c r="H431" s="13">
        <v>0.0377286355797844</v>
      </c>
      <c r="I431" s="13">
        <v>0.034063681843757</v>
      </c>
    </row>
    <row r="432" ht="15.6" spans="1:9">
      <c r="A432" s="11">
        <v>2009</v>
      </c>
      <c r="B432" s="11" t="s">
        <v>38</v>
      </c>
      <c r="C432" s="12">
        <v>264.05958605</v>
      </c>
      <c r="D432" s="11">
        <v>3268.3</v>
      </c>
      <c r="E432" s="13">
        <v>0.0807941700731267</v>
      </c>
      <c r="F432" s="12">
        <v>213.81616244</v>
      </c>
      <c r="G432" s="12">
        <v>50.24342361</v>
      </c>
      <c r="H432" s="13">
        <v>0.0654212166692164</v>
      </c>
      <c r="I432" s="13">
        <v>0.0153729534039103</v>
      </c>
    </row>
    <row r="433" ht="15.6" spans="1:9">
      <c r="A433" s="11">
        <v>2009</v>
      </c>
      <c r="B433" s="11" t="s">
        <v>39</v>
      </c>
      <c r="C433" s="12">
        <v>40.08421169</v>
      </c>
      <c r="D433" s="11">
        <v>939.7</v>
      </c>
      <c r="E433" s="13">
        <v>0.042656392135788</v>
      </c>
      <c r="F433" s="12">
        <v>22.87803701</v>
      </c>
      <c r="G433" s="12">
        <v>17.20617468</v>
      </c>
      <c r="H433" s="13">
        <v>0.0243461072789188</v>
      </c>
      <c r="I433" s="13">
        <v>0.0183102848568692</v>
      </c>
    </row>
    <row r="434" ht="15.6" spans="1:9">
      <c r="A434" s="11">
        <v>2009</v>
      </c>
      <c r="B434" s="11" t="s">
        <v>40</v>
      </c>
      <c r="C434" s="12">
        <v>82.14261128</v>
      </c>
      <c r="D434" s="11">
        <v>1266.7</v>
      </c>
      <c r="E434" s="13">
        <v>0.0648477234388569</v>
      </c>
      <c r="F434" s="12">
        <v>31.39232005</v>
      </c>
      <c r="G434" s="12">
        <v>50.75029123</v>
      </c>
      <c r="H434" s="13">
        <v>0.0247827583879372</v>
      </c>
      <c r="I434" s="13">
        <v>0.0400649650509197</v>
      </c>
    </row>
    <row r="435" ht="15.6" spans="1:9">
      <c r="A435" s="11">
        <v>2009</v>
      </c>
      <c r="B435" s="11" t="s">
        <v>41</v>
      </c>
      <c r="C435" s="12">
        <v>952.79021513</v>
      </c>
      <c r="D435" s="11">
        <v>4237</v>
      </c>
      <c r="E435" s="13">
        <v>0.224873782187869</v>
      </c>
      <c r="F435" s="12">
        <v>205.83948697</v>
      </c>
      <c r="G435" s="12">
        <v>746.95072816</v>
      </c>
      <c r="H435" s="13">
        <v>0.0485814224616474</v>
      </c>
      <c r="I435" s="13">
        <v>0.176292359726221</v>
      </c>
    </row>
    <row r="436" customHeight="1" spans="1:9">
      <c r="A436" s="11">
        <v>2008</v>
      </c>
      <c r="B436" s="11" t="s">
        <v>9</v>
      </c>
      <c r="C436" s="12">
        <v>18877.22262252</v>
      </c>
      <c r="D436" s="11">
        <v>11813.1</v>
      </c>
      <c r="E436" s="13">
        <v>1.59799058862788</v>
      </c>
      <c r="F436" s="12">
        <v>14882.1497892</v>
      </c>
      <c r="G436" s="12">
        <v>3995.07283332</v>
      </c>
      <c r="H436" s="13">
        <v>1.25980054255022</v>
      </c>
      <c r="I436" s="13">
        <v>0.33819004607766</v>
      </c>
    </row>
    <row r="437" ht="15.6" spans="1:9">
      <c r="A437" s="11">
        <v>2008</v>
      </c>
      <c r="B437" s="11" t="s">
        <v>10</v>
      </c>
      <c r="C437" s="12">
        <v>5586.25015476</v>
      </c>
      <c r="D437" s="11">
        <v>5182.4</v>
      </c>
      <c r="E437" s="13">
        <v>1.07792724505249</v>
      </c>
      <c r="F437" s="12">
        <v>2660.93434008</v>
      </c>
      <c r="G437" s="12">
        <v>2925.31581468</v>
      </c>
      <c r="H437" s="13">
        <v>0.513455993377586</v>
      </c>
      <c r="I437" s="13">
        <v>0.5644712516749</v>
      </c>
    </row>
    <row r="438" ht="15.6" spans="1:9">
      <c r="A438" s="11">
        <v>2008</v>
      </c>
      <c r="B438" s="11" t="s">
        <v>11</v>
      </c>
      <c r="C438" s="12">
        <v>2669.45863284</v>
      </c>
      <c r="D438" s="11">
        <v>14200.1</v>
      </c>
      <c r="E438" s="13">
        <v>0.187988720701967</v>
      </c>
      <c r="F438" s="12">
        <v>1001.65230576</v>
      </c>
      <c r="G438" s="12">
        <v>1667.80632708</v>
      </c>
      <c r="H438" s="13">
        <v>0.0705383980225491</v>
      </c>
      <c r="I438" s="13">
        <v>0.117450322679418</v>
      </c>
    </row>
    <row r="439" ht="15.6" spans="1:9">
      <c r="A439" s="11">
        <v>2008</v>
      </c>
      <c r="B439" s="11" t="s">
        <v>12</v>
      </c>
      <c r="C439" s="12">
        <v>1000.16849088</v>
      </c>
      <c r="D439" s="11">
        <v>7223</v>
      </c>
      <c r="E439" s="13">
        <v>0.138469955818912</v>
      </c>
      <c r="F439" s="12">
        <v>357.2619912</v>
      </c>
      <c r="G439" s="12">
        <v>642.90649968</v>
      </c>
      <c r="H439" s="13">
        <v>0.0494617182887997</v>
      </c>
      <c r="I439" s="13">
        <v>0.0890082375301121</v>
      </c>
    </row>
    <row r="440" ht="15.6" spans="1:9">
      <c r="A440" s="11">
        <v>2008</v>
      </c>
      <c r="B440" s="11" t="s">
        <v>13</v>
      </c>
      <c r="C440" s="12">
        <v>619.65619884</v>
      </c>
      <c r="D440" s="11">
        <v>6242.4</v>
      </c>
      <c r="E440" s="13">
        <v>0.0992656989042676</v>
      </c>
      <c r="F440" s="12">
        <v>370.09446084</v>
      </c>
      <c r="G440" s="12">
        <v>249.561738</v>
      </c>
      <c r="H440" s="13">
        <v>0.0592872069780854</v>
      </c>
      <c r="I440" s="13">
        <v>0.0399784919261822</v>
      </c>
    </row>
    <row r="441" ht="15.6" spans="1:9">
      <c r="A441" s="11">
        <v>2008</v>
      </c>
      <c r="B441" s="11" t="s">
        <v>14</v>
      </c>
      <c r="C441" s="12">
        <v>5032.70382852</v>
      </c>
      <c r="D441" s="11">
        <v>12137.7</v>
      </c>
      <c r="E441" s="13">
        <v>0.414634059872958</v>
      </c>
      <c r="F441" s="12">
        <v>2109.71517696</v>
      </c>
      <c r="G441" s="12">
        <v>2922.98865156</v>
      </c>
      <c r="H441" s="13">
        <v>0.173815070150028</v>
      </c>
      <c r="I441" s="13">
        <v>0.240818989722929</v>
      </c>
    </row>
    <row r="442" ht="15.6" spans="1:9">
      <c r="A442" s="11">
        <v>2008</v>
      </c>
      <c r="B442" s="11" t="s">
        <v>15</v>
      </c>
      <c r="C442" s="12">
        <v>926.316045</v>
      </c>
      <c r="D442" s="11">
        <v>4834.7</v>
      </c>
      <c r="E442" s="13">
        <v>0.191597419695121</v>
      </c>
      <c r="F442" s="12">
        <v>594.78326208</v>
      </c>
      <c r="G442" s="12">
        <v>331.53278292</v>
      </c>
      <c r="H442" s="13">
        <v>0.123023819901959</v>
      </c>
      <c r="I442" s="13">
        <v>0.068573599793162</v>
      </c>
    </row>
    <row r="443" ht="15.6" spans="1:9">
      <c r="A443" s="11">
        <v>2008</v>
      </c>
      <c r="B443" s="11" t="s">
        <v>16</v>
      </c>
      <c r="C443" s="12">
        <v>1607.11353216</v>
      </c>
      <c r="D443" s="11">
        <v>7134.2</v>
      </c>
      <c r="E443" s="13">
        <v>0.225268920433966</v>
      </c>
      <c r="F443" s="12">
        <v>439.41569904</v>
      </c>
      <c r="G443" s="12">
        <v>1167.69783312</v>
      </c>
      <c r="H443" s="13">
        <v>0.0615928483978582</v>
      </c>
      <c r="I443" s="13">
        <v>0.163676072036108</v>
      </c>
    </row>
    <row r="444" ht="15.6" spans="1:9">
      <c r="A444" s="11">
        <v>2008</v>
      </c>
      <c r="B444" s="11" t="s">
        <v>18</v>
      </c>
      <c r="C444" s="12">
        <v>22376.40286932</v>
      </c>
      <c r="D444" s="11">
        <v>14536.9</v>
      </c>
      <c r="E444" s="13">
        <v>1.53928298807311</v>
      </c>
      <c r="F444" s="12">
        <v>10624.19840316</v>
      </c>
      <c r="G444" s="12">
        <v>11752.20446616</v>
      </c>
      <c r="H444" s="13">
        <v>0.730843467531592</v>
      </c>
      <c r="I444" s="13">
        <v>0.808439520541519</v>
      </c>
    </row>
    <row r="445" ht="15.6" spans="1:9">
      <c r="A445" s="11">
        <v>2008</v>
      </c>
      <c r="B445" s="11" t="s">
        <v>20</v>
      </c>
      <c r="C445" s="12">
        <v>27255.0536964</v>
      </c>
      <c r="D445" s="11">
        <v>30945.5</v>
      </c>
      <c r="E445" s="13">
        <v>0.880743684748994</v>
      </c>
      <c r="F445" s="12">
        <v>10716.77042856</v>
      </c>
      <c r="G445" s="12">
        <v>16538.28326784</v>
      </c>
      <c r="H445" s="13">
        <v>0.346311109161591</v>
      </c>
      <c r="I445" s="13">
        <v>0.534432575587404</v>
      </c>
    </row>
    <row r="446" ht="15.6" spans="1:9">
      <c r="A446" s="11">
        <v>2008</v>
      </c>
      <c r="B446" s="11" t="s">
        <v>21</v>
      </c>
      <c r="C446" s="12">
        <v>14669.57149092</v>
      </c>
      <c r="D446" s="11">
        <v>21284.6</v>
      </c>
      <c r="E446" s="13">
        <v>0.6892105790534</v>
      </c>
      <c r="F446" s="12">
        <v>3949.06943052</v>
      </c>
      <c r="G446" s="12">
        <v>10720.5020604</v>
      </c>
      <c r="H446" s="13">
        <v>0.185536464416527</v>
      </c>
      <c r="I446" s="13">
        <v>0.503674114636874</v>
      </c>
    </row>
    <row r="447" ht="15.6" spans="1:9">
      <c r="A447" s="11">
        <v>2008</v>
      </c>
      <c r="B447" s="11" t="s">
        <v>22</v>
      </c>
      <c r="C447" s="12">
        <v>1402.37375904</v>
      </c>
      <c r="D447" s="11">
        <v>9517.7</v>
      </c>
      <c r="E447" s="13">
        <v>0.147343765724913</v>
      </c>
      <c r="F447" s="12">
        <v>612.79532676</v>
      </c>
      <c r="G447" s="12">
        <v>789.57843228</v>
      </c>
      <c r="H447" s="13">
        <v>0.064384812166805</v>
      </c>
      <c r="I447" s="13">
        <v>0.0829589535581075</v>
      </c>
    </row>
    <row r="448" ht="15.6" spans="1:9">
      <c r="A448" s="11">
        <v>2008</v>
      </c>
      <c r="B448" s="11" t="s">
        <v>23</v>
      </c>
      <c r="C448" s="12">
        <v>5893.36780464</v>
      </c>
      <c r="D448" s="11">
        <v>10931.8</v>
      </c>
      <c r="E448" s="13">
        <v>0.539103149036755</v>
      </c>
      <c r="F448" s="12">
        <v>1933.574553</v>
      </c>
      <c r="G448" s="12">
        <v>3959.79325164</v>
      </c>
      <c r="H448" s="13">
        <v>0.176876136866756</v>
      </c>
      <c r="I448" s="13">
        <v>0.362227012169999</v>
      </c>
    </row>
    <row r="449" ht="15.6" spans="1:9">
      <c r="A449" s="11">
        <v>2008</v>
      </c>
      <c r="B449" s="11" t="s">
        <v>24</v>
      </c>
      <c r="C449" s="12">
        <v>946.17384588</v>
      </c>
      <c r="D449" s="11">
        <v>6934.2</v>
      </c>
      <c r="E449" s="13">
        <v>0.136450325326642</v>
      </c>
      <c r="F449" s="12">
        <v>409.325787</v>
      </c>
      <c r="G449" s="12">
        <v>536.84805888</v>
      </c>
      <c r="H449" s="13">
        <v>0.059029994375703</v>
      </c>
      <c r="I449" s="13">
        <v>0.0774203309509388</v>
      </c>
    </row>
    <row r="450" ht="15.6" spans="1:9">
      <c r="A450" s="11">
        <v>2008</v>
      </c>
      <c r="B450" s="11" t="s">
        <v>25</v>
      </c>
      <c r="C450" s="12">
        <v>11006.15393376</v>
      </c>
      <c r="D450" s="11">
        <v>27106.2</v>
      </c>
      <c r="E450" s="13">
        <v>0.406038247108042</v>
      </c>
      <c r="F450" s="12">
        <v>4530.98027196</v>
      </c>
      <c r="G450" s="12">
        <v>6475.1736618</v>
      </c>
      <c r="H450" s="13">
        <v>0.167156601514045</v>
      </c>
      <c r="I450" s="13">
        <v>0.238881645593997</v>
      </c>
    </row>
    <row r="451" ht="15.6" spans="1:9">
      <c r="A451" s="11">
        <v>2008</v>
      </c>
      <c r="B451" s="11" t="s">
        <v>26</v>
      </c>
      <c r="C451" s="12">
        <v>1214.46433476</v>
      </c>
      <c r="D451" s="11">
        <v>17735.9</v>
      </c>
      <c r="E451" s="13">
        <v>0.0684749200638253</v>
      </c>
      <c r="F451" s="12">
        <v>469.7153712</v>
      </c>
      <c r="G451" s="12">
        <v>744.74896356</v>
      </c>
      <c r="H451" s="13">
        <v>0.0264838757097187</v>
      </c>
      <c r="I451" s="13">
        <v>0.0419910443541066</v>
      </c>
    </row>
    <row r="452" ht="15.6" spans="1:9">
      <c r="A452" s="11">
        <v>2008</v>
      </c>
      <c r="B452" s="11" t="s">
        <v>27</v>
      </c>
      <c r="C452" s="12">
        <v>1438.6299516</v>
      </c>
      <c r="D452" s="11">
        <v>11497.5</v>
      </c>
      <c r="E452" s="13">
        <v>0.125125457847358</v>
      </c>
      <c r="F452" s="12">
        <v>625.09495428</v>
      </c>
      <c r="G452" s="12">
        <v>813.53499732</v>
      </c>
      <c r="H452" s="13">
        <v>0.0543679020900196</v>
      </c>
      <c r="I452" s="13">
        <v>0.0707575557573386</v>
      </c>
    </row>
    <row r="453" ht="15.6" spans="1:9">
      <c r="A453" s="11">
        <v>2008</v>
      </c>
      <c r="B453" s="11" t="s">
        <v>28</v>
      </c>
      <c r="C453" s="12">
        <v>871.77903912</v>
      </c>
      <c r="D453" s="11">
        <v>11307.4</v>
      </c>
      <c r="E453" s="13">
        <v>0.0770980985124785</v>
      </c>
      <c r="F453" s="12">
        <v>287.2518588</v>
      </c>
      <c r="G453" s="12">
        <v>584.52718032</v>
      </c>
      <c r="H453" s="13">
        <v>0.0254038823071617</v>
      </c>
      <c r="I453" s="13">
        <v>0.0516942162053169</v>
      </c>
    </row>
    <row r="454" ht="15.6" spans="1:9">
      <c r="A454" s="11">
        <v>2008</v>
      </c>
      <c r="B454" s="11" t="s">
        <v>29</v>
      </c>
      <c r="C454" s="12">
        <v>47591.63208504</v>
      </c>
      <c r="D454" s="11">
        <v>36704.2</v>
      </c>
      <c r="E454" s="13">
        <v>1.29662632845941</v>
      </c>
      <c r="F454" s="12">
        <v>19406.0648484</v>
      </c>
      <c r="G454" s="12">
        <v>28185.56723664</v>
      </c>
      <c r="H454" s="13">
        <v>0.528715102042818</v>
      </c>
      <c r="I454" s="13">
        <v>0.767911226416595</v>
      </c>
    </row>
    <row r="455" ht="15.6" spans="1:9">
      <c r="A455" s="11">
        <v>2008</v>
      </c>
      <c r="B455" s="11" t="s">
        <v>30</v>
      </c>
      <c r="C455" s="12">
        <v>919.64895264</v>
      </c>
      <c r="D455" s="11">
        <v>6455.4</v>
      </c>
      <c r="E455" s="13">
        <v>0.14246196248722</v>
      </c>
      <c r="F455" s="12">
        <v>409.14854352</v>
      </c>
      <c r="G455" s="12">
        <v>510.50040912</v>
      </c>
      <c r="H455" s="13">
        <v>0.0633808197044335</v>
      </c>
      <c r="I455" s="13">
        <v>0.0790811427827865</v>
      </c>
    </row>
    <row r="456" ht="15.6" spans="1:9">
      <c r="A456" s="11">
        <v>2008</v>
      </c>
      <c r="B456" s="11" t="s">
        <v>31</v>
      </c>
      <c r="C456" s="12">
        <v>314.64136116</v>
      </c>
      <c r="D456" s="11">
        <v>1474.7</v>
      </c>
      <c r="E456" s="13">
        <v>0.213359572224859</v>
      </c>
      <c r="F456" s="12">
        <v>204.36284412</v>
      </c>
      <c r="G456" s="12">
        <v>110.27851704</v>
      </c>
      <c r="H456" s="13">
        <v>0.138579266372822</v>
      </c>
      <c r="I456" s="13">
        <v>0.0747803058520377</v>
      </c>
    </row>
    <row r="457" ht="15.6" spans="1:9">
      <c r="A457" s="11">
        <v>2008</v>
      </c>
      <c r="B457" s="11" t="s">
        <v>32</v>
      </c>
      <c r="C457" s="12">
        <v>661.54645512</v>
      </c>
      <c r="D457" s="11">
        <v>5899.5</v>
      </c>
      <c r="E457" s="13">
        <v>0.112136020869565</v>
      </c>
      <c r="F457" s="12">
        <v>263.9784906</v>
      </c>
      <c r="G457" s="12">
        <v>397.56796452</v>
      </c>
      <c r="H457" s="13">
        <v>0.0447459090770404</v>
      </c>
      <c r="I457" s="13">
        <v>0.0673901117925248</v>
      </c>
    </row>
    <row r="458" ht="15.6" spans="1:9">
      <c r="A458" s="11">
        <v>2008</v>
      </c>
      <c r="B458" s="11" t="s">
        <v>33</v>
      </c>
      <c r="C458" s="12">
        <v>1536.45626304</v>
      </c>
      <c r="D458" s="11">
        <v>12756.2</v>
      </c>
      <c r="E458" s="13">
        <v>0.120447802875464</v>
      </c>
      <c r="F458" s="12">
        <v>624.01120524</v>
      </c>
      <c r="G458" s="12">
        <v>912.4450578</v>
      </c>
      <c r="H458" s="13">
        <v>0.0489182676063405</v>
      </c>
      <c r="I458" s="13">
        <v>0.071529535269124</v>
      </c>
    </row>
    <row r="459" ht="15.6" spans="1:9">
      <c r="A459" s="11">
        <v>2008</v>
      </c>
      <c r="B459" s="11" t="s">
        <v>34</v>
      </c>
      <c r="C459" s="12">
        <v>233.88406236</v>
      </c>
      <c r="D459" s="11">
        <v>3504.5</v>
      </c>
      <c r="E459" s="13">
        <v>0.0667382115451562</v>
      </c>
      <c r="F459" s="12">
        <v>101.81821536</v>
      </c>
      <c r="G459" s="12">
        <v>132.065847</v>
      </c>
      <c r="H459" s="13">
        <v>0.0290535640918819</v>
      </c>
      <c r="I459" s="13">
        <v>0.0376846474532744</v>
      </c>
    </row>
    <row r="460" ht="15.6" spans="1:9">
      <c r="A460" s="11">
        <v>2008</v>
      </c>
      <c r="B460" s="11" t="s">
        <v>35</v>
      </c>
      <c r="C460" s="12">
        <v>666.79372368</v>
      </c>
      <c r="D460" s="11">
        <v>6016.6</v>
      </c>
      <c r="E460" s="13">
        <v>0.110825669594123</v>
      </c>
      <c r="F460" s="12">
        <v>320.47670844</v>
      </c>
      <c r="G460" s="12">
        <v>346.31701524</v>
      </c>
      <c r="H460" s="13">
        <v>0.0532654170860619</v>
      </c>
      <c r="I460" s="13">
        <v>0.057560252508061</v>
      </c>
    </row>
    <row r="461" ht="15.6" spans="1:9">
      <c r="A461" s="11">
        <v>2008</v>
      </c>
      <c r="B461" s="11" t="s">
        <v>36</v>
      </c>
      <c r="C461" s="12">
        <v>53.20979892</v>
      </c>
      <c r="D461" s="11">
        <v>398.2</v>
      </c>
      <c r="E461" s="13">
        <v>0.133625813460573</v>
      </c>
      <c r="F461" s="12">
        <v>4.04769636</v>
      </c>
      <c r="G461" s="12">
        <v>49.16210256</v>
      </c>
      <c r="H461" s="13">
        <v>0.0101649833249623</v>
      </c>
      <c r="I461" s="13">
        <v>0.12346083013561</v>
      </c>
    </row>
    <row r="462" ht="15.6" spans="1:9">
      <c r="A462" s="11">
        <v>2008</v>
      </c>
      <c r="B462" s="11" t="s">
        <v>37</v>
      </c>
      <c r="C462" s="12">
        <v>578.68683048</v>
      </c>
      <c r="D462" s="11">
        <v>7177.8</v>
      </c>
      <c r="E462" s="13">
        <v>0.0806217546434841</v>
      </c>
      <c r="F462" s="12">
        <v>204.82766532</v>
      </c>
      <c r="G462" s="12">
        <v>373.85916516</v>
      </c>
      <c r="H462" s="13">
        <v>0.0285362736938895</v>
      </c>
      <c r="I462" s="13">
        <v>0.0520854809495946</v>
      </c>
    </row>
    <row r="463" ht="15.6" spans="1:9">
      <c r="A463" s="11">
        <v>2008</v>
      </c>
      <c r="B463" s="11" t="s">
        <v>38</v>
      </c>
      <c r="C463" s="12">
        <v>423.51068484</v>
      </c>
      <c r="D463" s="11">
        <v>3071.7</v>
      </c>
      <c r="E463" s="13">
        <v>0.137875015411661</v>
      </c>
      <c r="F463" s="12">
        <v>312.24860892</v>
      </c>
      <c r="G463" s="12">
        <v>111.26207592</v>
      </c>
      <c r="H463" s="13">
        <v>0.10165335446821</v>
      </c>
      <c r="I463" s="13">
        <v>0.0362216609434515</v>
      </c>
    </row>
    <row r="464" ht="15.6" spans="1:9">
      <c r="A464" s="11">
        <v>2008</v>
      </c>
      <c r="B464" s="11" t="s">
        <v>39</v>
      </c>
      <c r="C464" s="12">
        <v>47.85942204</v>
      </c>
      <c r="D464" s="11">
        <v>896.9</v>
      </c>
      <c r="E464" s="13">
        <v>0.0533609343739547</v>
      </c>
      <c r="F464" s="12">
        <v>18.74035404</v>
      </c>
      <c r="G464" s="12">
        <v>29.119068</v>
      </c>
      <c r="H464" s="13">
        <v>0.020894585840116</v>
      </c>
      <c r="I464" s="13">
        <v>0.0324663485338388</v>
      </c>
    </row>
    <row r="465" ht="15.6" spans="1:9">
      <c r="A465" s="11">
        <v>2008</v>
      </c>
      <c r="B465" s="11" t="s">
        <v>40</v>
      </c>
      <c r="C465" s="12">
        <v>130.58098992</v>
      </c>
      <c r="D465" s="11">
        <v>1139.2</v>
      </c>
      <c r="E465" s="13">
        <v>0.114625166713483</v>
      </c>
      <c r="F465" s="12">
        <v>43.14958128</v>
      </c>
      <c r="G465" s="12">
        <v>87.43140864</v>
      </c>
      <c r="H465" s="13">
        <v>0.0378770903089888</v>
      </c>
      <c r="I465" s="13">
        <v>0.0767480764044944</v>
      </c>
    </row>
    <row r="466" ht="15.6" spans="1:9">
      <c r="A466" s="11">
        <v>2008</v>
      </c>
      <c r="B466" s="11" t="s">
        <v>41</v>
      </c>
      <c r="C466" s="12">
        <v>1543.6621728</v>
      </c>
      <c r="D466" s="11">
        <v>4142.5</v>
      </c>
      <c r="E466" s="13">
        <v>0.372640234834037</v>
      </c>
      <c r="F466" s="12">
        <v>202.7607048</v>
      </c>
      <c r="G466" s="12">
        <v>1340.901468</v>
      </c>
      <c r="H466" s="13">
        <v>0.0489464586119493</v>
      </c>
      <c r="I466" s="13">
        <v>0.323693776222088</v>
      </c>
    </row>
    <row r="467" customHeight="1" spans="1:9">
      <c r="A467" s="11">
        <v>2007</v>
      </c>
      <c r="B467" s="11" t="s">
        <v>9</v>
      </c>
      <c r="C467" s="12">
        <v>14681.684819031</v>
      </c>
      <c r="D467" s="11">
        <v>10425.5</v>
      </c>
      <c r="E467" s="13">
        <v>1.40824754870567</v>
      </c>
      <c r="F467" s="12">
        <v>10959.805101057</v>
      </c>
      <c r="G467" s="12">
        <v>3721.879717974</v>
      </c>
      <c r="H467" s="13">
        <v>1.05124982984576</v>
      </c>
      <c r="I467" s="13">
        <v>0.356997718859911</v>
      </c>
    </row>
    <row r="468" ht="15.6" spans="1:9">
      <c r="A468" s="11">
        <v>2007</v>
      </c>
      <c r="B468" s="11" t="s">
        <v>10</v>
      </c>
      <c r="C468" s="12">
        <v>5435.252639043</v>
      </c>
      <c r="D468" s="11">
        <v>4158.4</v>
      </c>
      <c r="E468" s="13">
        <v>1.3070538281654</v>
      </c>
      <c r="F468" s="12">
        <v>2538.921429351</v>
      </c>
      <c r="G468" s="12">
        <v>2896.331209692</v>
      </c>
      <c r="H468" s="13">
        <v>0.610552479162899</v>
      </c>
      <c r="I468" s="13">
        <v>0.696501349002501</v>
      </c>
    </row>
    <row r="469" ht="15.6" spans="1:9">
      <c r="A469" s="11">
        <v>2007</v>
      </c>
      <c r="B469" s="11" t="s">
        <v>11</v>
      </c>
      <c r="C469" s="12">
        <v>1941.591702465</v>
      </c>
      <c r="D469" s="11">
        <v>12152.9</v>
      </c>
      <c r="E469" s="13">
        <v>0.159763653322664</v>
      </c>
      <c r="F469" s="12">
        <v>648.353817639</v>
      </c>
      <c r="G469" s="12">
        <v>1293.237884826</v>
      </c>
      <c r="H469" s="13">
        <v>0.0533497204485349</v>
      </c>
      <c r="I469" s="13">
        <v>0.106413932874129</v>
      </c>
    </row>
    <row r="470" ht="15.6" spans="1:9">
      <c r="A470" s="11">
        <v>2007</v>
      </c>
      <c r="B470" s="11" t="s">
        <v>12</v>
      </c>
      <c r="C470" s="12">
        <v>880.862851293</v>
      </c>
      <c r="D470" s="11">
        <v>5935.6</v>
      </c>
      <c r="E470" s="13">
        <v>0.148403337706887</v>
      </c>
      <c r="F470" s="12">
        <v>383.929652361</v>
      </c>
      <c r="G470" s="12">
        <v>496.933198932</v>
      </c>
      <c r="H470" s="13">
        <v>0.0646825345981872</v>
      </c>
      <c r="I470" s="13">
        <v>0.0837208031087</v>
      </c>
    </row>
    <row r="471" ht="15.6" spans="1:9">
      <c r="A471" s="11">
        <v>2007</v>
      </c>
      <c r="B471" s="11" t="s">
        <v>13</v>
      </c>
      <c r="C471" s="12">
        <v>588.476507835</v>
      </c>
      <c r="D471" s="11">
        <v>5166.9</v>
      </c>
      <c r="E471" s="13">
        <v>0.11389353535679</v>
      </c>
      <c r="F471" s="12">
        <v>364.493511861</v>
      </c>
      <c r="G471" s="12">
        <v>223.982995974</v>
      </c>
      <c r="H471" s="13">
        <v>0.0705439454723335</v>
      </c>
      <c r="I471" s="13">
        <v>0.0433495898844568</v>
      </c>
    </row>
    <row r="472" ht="15.6" spans="1:9">
      <c r="A472" s="11">
        <v>2007</v>
      </c>
      <c r="B472" s="11" t="s">
        <v>14</v>
      </c>
      <c r="C472" s="12">
        <v>4524.272898495</v>
      </c>
      <c r="D472" s="11">
        <v>10292.2</v>
      </c>
      <c r="E472" s="13">
        <v>0.439582683828044</v>
      </c>
      <c r="F472" s="12">
        <v>1837.134124176</v>
      </c>
      <c r="G472" s="12">
        <v>2687.138774319</v>
      </c>
      <c r="H472" s="13">
        <v>0.178497709350382</v>
      </c>
      <c r="I472" s="13">
        <v>0.261084974477663</v>
      </c>
    </row>
    <row r="473" ht="15.6" spans="1:9">
      <c r="A473" s="11">
        <v>2007</v>
      </c>
      <c r="B473" s="11" t="s">
        <v>15</v>
      </c>
      <c r="C473" s="12">
        <v>783.379234071</v>
      </c>
      <c r="D473" s="11">
        <v>4080.3</v>
      </c>
      <c r="E473" s="13">
        <v>0.191990597277406</v>
      </c>
      <c r="F473" s="12">
        <v>489.969127095</v>
      </c>
      <c r="G473" s="12">
        <v>293.410106976</v>
      </c>
      <c r="H473" s="13">
        <v>0.120081642794647</v>
      </c>
      <c r="I473" s="13">
        <v>0.0719089544827586</v>
      </c>
    </row>
    <row r="474" ht="15.6" spans="1:9">
      <c r="A474" s="11">
        <v>2007</v>
      </c>
      <c r="B474" s="11" t="s">
        <v>16</v>
      </c>
      <c r="C474" s="12">
        <v>1315.769126103</v>
      </c>
      <c r="D474" s="11">
        <v>6126.3</v>
      </c>
      <c r="E474" s="13">
        <v>0.214773864502718</v>
      </c>
      <c r="F474" s="12">
        <v>383.357598441</v>
      </c>
      <c r="G474" s="12">
        <v>932.411527662</v>
      </c>
      <c r="H474" s="13">
        <v>0.062575714287743</v>
      </c>
      <c r="I474" s="13">
        <v>0.152198150214975</v>
      </c>
    </row>
    <row r="475" ht="15.6" spans="1:9">
      <c r="A475" s="11">
        <v>2007</v>
      </c>
      <c r="B475" s="11" t="s">
        <v>18</v>
      </c>
      <c r="C475" s="12">
        <v>21516.977353338</v>
      </c>
      <c r="D475" s="11">
        <v>12878.7</v>
      </c>
      <c r="E475" s="13">
        <v>1.67074140661231</v>
      </c>
      <c r="F475" s="12">
        <v>10574.46007167</v>
      </c>
      <c r="G475" s="12">
        <v>10942.517281668</v>
      </c>
      <c r="H475" s="13">
        <v>0.8210813258846</v>
      </c>
      <c r="I475" s="13">
        <v>0.849660080727713</v>
      </c>
    </row>
    <row r="476" ht="15.6" spans="1:9">
      <c r="A476" s="11">
        <v>2007</v>
      </c>
      <c r="B476" s="11" t="s">
        <v>20</v>
      </c>
      <c r="C476" s="12">
        <v>26584.668232806</v>
      </c>
      <c r="D476" s="11">
        <v>25988.4</v>
      </c>
      <c r="E476" s="13">
        <v>1.02294362995821</v>
      </c>
      <c r="F476" s="12">
        <v>11095.868658426</v>
      </c>
      <c r="G476" s="12">
        <v>15488.79957438</v>
      </c>
      <c r="H476" s="13">
        <v>0.426954666636884</v>
      </c>
      <c r="I476" s="13">
        <v>0.595988963321328</v>
      </c>
    </row>
    <row r="477" ht="15.6" spans="1:9">
      <c r="A477" s="11">
        <v>2007</v>
      </c>
      <c r="B477" s="11" t="s">
        <v>21</v>
      </c>
      <c r="C477" s="12">
        <v>13452.956131128</v>
      </c>
      <c r="D477" s="11">
        <v>18640</v>
      </c>
      <c r="E477" s="13">
        <v>0.721725114330901</v>
      </c>
      <c r="F477" s="12">
        <v>3695.787441045</v>
      </c>
      <c r="G477" s="12">
        <v>9757.168690083</v>
      </c>
      <c r="H477" s="13">
        <v>0.198271858425161</v>
      </c>
      <c r="I477" s="13">
        <v>0.52345325590574</v>
      </c>
    </row>
    <row r="478" ht="15.6" spans="1:9">
      <c r="A478" s="11">
        <v>2007</v>
      </c>
      <c r="B478" s="11" t="s">
        <v>22</v>
      </c>
      <c r="C478" s="12">
        <v>1211.984928306</v>
      </c>
      <c r="D478" s="11">
        <v>7941.6</v>
      </c>
      <c r="E478" s="13">
        <v>0.152612184988667</v>
      </c>
      <c r="F478" s="12">
        <v>541.515369192</v>
      </c>
      <c r="G478" s="12">
        <v>670.469559114</v>
      </c>
      <c r="H478" s="13">
        <v>0.0681871876186159</v>
      </c>
      <c r="I478" s="13">
        <v>0.0844249973700514</v>
      </c>
    </row>
    <row r="479" ht="15.6" spans="1:9">
      <c r="A479" s="11">
        <v>2007</v>
      </c>
      <c r="B479" s="11" t="s">
        <v>23</v>
      </c>
      <c r="C479" s="12">
        <v>5663.286720051</v>
      </c>
      <c r="D479" s="11">
        <v>9325.6</v>
      </c>
      <c r="E479" s="13">
        <v>0.607283898092455</v>
      </c>
      <c r="F479" s="12">
        <v>1864.485604368</v>
      </c>
      <c r="G479" s="12">
        <v>3798.801115683</v>
      </c>
      <c r="H479" s="13">
        <v>0.19993197267393</v>
      </c>
      <c r="I479" s="13">
        <v>0.407351925418525</v>
      </c>
    </row>
    <row r="480" ht="15.6" spans="1:9">
      <c r="A480" s="11">
        <v>2007</v>
      </c>
      <c r="B480" s="11" t="s">
        <v>24</v>
      </c>
      <c r="C480" s="12">
        <v>718.759962411</v>
      </c>
      <c r="D480" s="11">
        <v>5777.6</v>
      </c>
      <c r="E480" s="13">
        <v>0.124404590558536</v>
      </c>
      <c r="F480" s="12">
        <v>304.584784734</v>
      </c>
      <c r="G480" s="12">
        <v>414.175177677</v>
      </c>
      <c r="H480" s="13">
        <v>0.0527182194568679</v>
      </c>
      <c r="I480" s="13">
        <v>0.0716863711016685</v>
      </c>
    </row>
    <row r="481" ht="15.6" spans="1:9">
      <c r="A481" s="11">
        <v>2007</v>
      </c>
      <c r="B481" s="11" t="s">
        <v>25</v>
      </c>
      <c r="C481" s="12">
        <v>9316.753353453</v>
      </c>
      <c r="D481" s="11">
        <v>22718.1</v>
      </c>
      <c r="E481" s="13">
        <v>0.410102664987521</v>
      </c>
      <c r="F481" s="12">
        <v>3603.052555998</v>
      </c>
      <c r="G481" s="12">
        <v>5713.700797455</v>
      </c>
      <c r="H481" s="13">
        <v>0.158598322746973</v>
      </c>
      <c r="I481" s="13">
        <v>0.251504342240548</v>
      </c>
    </row>
    <row r="482" ht="15.6" spans="1:9">
      <c r="A482" s="11">
        <v>2007</v>
      </c>
      <c r="B482" s="11" t="s">
        <v>26</v>
      </c>
      <c r="C482" s="12">
        <v>972.577396017</v>
      </c>
      <c r="D482" s="11">
        <v>14824.5</v>
      </c>
      <c r="E482" s="13">
        <v>0.0656060842535667</v>
      </c>
      <c r="F482" s="12">
        <v>335.489160981</v>
      </c>
      <c r="G482" s="12">
        <v>637.088235036</v>
      </c>
      <c r="H482" s="13">
        <v>0.0226307235307093</v>
      </c>
      <c r="I482" s="13">
        <v>0.0429753607228574</v>
      </c>
    </row>
    <row r="483" ht="15.6" spans="1:9">
      <c r="A483" s="11">
        <v>2007</v>
      </c>
      <c r="B483" s="11" t="s">
        <v>27</v>
      </c>
      <c r="C483" s="12">
        <v>1131.096199734</v>
      </c>
      <c r="D483" s="11">
        <v>9451.4</v>
      </c>
      <c r="E483" s="13">
        <v>0.119674989920435</v>
      </c>
      <c r="F483" s="12">
        <v>509.372557065</v>
      </c>
      <c r="G483" s="12">
        <v>621.723642669</v>
      </c>
      <c r="H483" s="13">
        <v>0.0538938736129039</v>
      </c>
      <c r="I483" s="13">
        <v>0.0657811163075312</v>
      </c>
    </row>
    <row r="484" ht="15.6" spans="1:9">
      <c r="A484" s="11">
        <v>2007</v>
      </c>
      <c r="B484" s="11" t="s">
        <v>28</v>
      </c>
      <c r="C484" s="12">
        <v>736.812523563</v>
      </c>
      <c r="D484" s="11">
        <v>9285.5</v>
      </c>
      <c r="E484" s="13">
        <v>0.0793508721730655</v>
      </c>
      <c r="F484" s="12">
        <v>241.179758376</v>
      </c>
      <c r="G484" s="12">
        <v>495.632765187</v>
      </c>
      <c r="H484" s="13">
        <v>0.0259738041436648</v>
      </c>
      <c r="I484" s="13">
        <v>0.0533770680294007</v>
      </c>
    </row>
    <row r="485" ht="15.6" spans="1:9">
      <c r="A485" s="11">
        <v>2007</v>
      </c>
      <c r="B485" s="11" t="s">
        <v>29</v>
      </c>
      <c r="C485" s="12">
        <v>48243.159706734</v>
      </c>
      <c r="D485" s="11">
        <v>31742.6</v>
      </c>
      <c r="E485" s="13">
        <v>1.51982382371747</v>
      </c>
      <c r="F485" s="12">
        <v>20148.915576486</v>
      </c>
      <c r="G485" s="12">
        <v>28094.244130248</v>
      </c>
      <c r="H485" s="13">
        <v>0.634759458156736</v>
      </c>
      <c r="I485" s="13">
        <v>0.885064365560729</v>
      </c>
    </row>
    <row r="486" ht="15.6" spans="1:9">
      <c r="A486" s="11">
        <v>2007</v>
      </c>
      <c r="B486" s="11" t="s">
        <v>30</v>
      </c>
      <c r="C486" s="12">
        <v>704.341160787</v>
      </c>
      <c r="D486" s="11">
        <v>5474.8</v>
      </c>
      <c r="E486" s="13">
        <v>0.128651486956053</v>
      </c>
      <c r="F486" s="12">
        <v>315.68247864</v>
      </c>
      <c r="G486" s="12">
        <v>388.658682147</v>
      </c>
      <c r="H486" s="13">
        <v>0.0576610065463578</v>
      </c>
      <c r="I486" s="13">
        <v>0.0709904804096953</v>
      </c>
    </row>
    <row r="487" ht="15.6" spans="1:9">
      <c r="A487" s="11">
        <v>2007</v>
      </c>
      <c r="B487" s="11" t="s">
        <v>31</v>
      </c>
      <c r="C487" s="12">
        <v>267.344759181</v>
      </c>
      <c r="D487" s="11">
        <v>1234</v>
      </c>
      <c r="E487" s="13">
        <v>0.216648913436791</v>
      </c>
      <c r="F487" s="12">
        <v>163.549074663</v>
      </c>
      <c r="G487" s="12">
        <v>103.795684518</v>
      </c>
      <c r="H487" s="13">
        <v>0.132535716906807</v>
      </c>
      <c r="I487" s="13">
        <v>0.0841131965299838</v>
      </c>
    </row>
    <row r="488" ht="15.6" spans="1:9">
      <c r="A488" s="11">
        <v>2007</v>
      </c>
      <c r="B488" s="11" t="s">
        <v>32</v>
      </c>
      <c r="C488" s="12">
        <v>565.811838024</v>
      </c>
      <c r="D488" s="11">
        <v>4770.7</v>
      </c>
      <c r="E488" s="13">
        <v>0.118601429145408</v>
      </c>
      <c r="F488" s="12">
        <v>222.944094327</v>
      </c>
      <c r="G488" s="12">
        <v>342.867743697</v>
      </c>
      <c r="H488" s="13">
        <v>0.0467319459045842</v>
      </c>
      <c r="I488" s="13">
        <v>0.0718694832408242</v>
      </c>
    </row>
    <row r="489" ht="15.6" spans="1:9">
      <c r="A489" s="11">
        <v>2007</v>
      </c>
      <c r="B489" s="11" t="s">
        <v>33</v>
      </c>
      <c r="C489" s="12">
        <v>1093.758270804</v>
      </c>
      <c r="D489" s="11">
        <v>10562.1</v>
      </c>
      <c r="E489" s="13">
        <v>0.103555000502173</v>
      </c>
      <c r="F489" s="12">
        <v>439.094363715</v>
      </c>
      <c r="G489" s="12">
        <v>654.663907089</v>
      </c>
      <c r="H489" s="13">
        <v>0.0415726383687903</v>
      </c>
      <c r="I489" s="13">
        <v>0.0619823621333826</v>
      </c>
    </row>
    <row r="490" ht="15.6" spans="1:9">
      <c r="A490" s="11">
        <v>2007</v>
      </c>
      <c r="B490" s="11" t="s">
        <v>34</v>
      </c>
      <c r="C490" s="12">
        <v>172.7039913</v>
      </c>
      <c r="D490" s="11">
        <v>2847.5</v>
      </c>
      <c r="E490" s="13">
        <v>0.0606510943985953</v>
      </c>
      <c r="F490" s="12">
        <v>61.224527214</v>
      </c>
      <c r="G490" s="12">
        <v>111.479464086</v>
      </c>
      <c r="H490" s="13">
        <v>0.0215011509092186</v>
      </c>
      <c r="I490" s="13">
        <v>0.0391499434893766</v>
      </c>
    </row>
    <row r="491" ht="15.6" spans="1:9">
      <c r="A491" s="11">
        <v>2007</v>
      </c>
      <c r="B491" s="11" t="s">
        <v>35</v>
      </c>
      <c r="C491" s="12">
        <v>668.935435257</v>
      </c>
      <c r="D491" s="11">
        <v>5077.4</v>
      </c>
      <c r="E491" s="13">
        <v>0.131747633682003</v>
      </c>
      <c r="F491" s="12">
        <v>306.207683448</v>
      </c>
      <c r="G491" s="12">
        <v>362.727751809</v>
      </c>
      <c r="H491" s="13">
        <v>0.0603079693244574</v>
      </c>
      <c r="I491" s="13">
        <v>0.0714396643575452</v>
      </c>
    </row>
    <row r="492" ht="15.6" spans="1:9">
      <c r="A492" s="11">
        <v>2007</v>
      </c>
      <c r="B492" s="11" t="s">
        <v>36</v>
      </c>
      <c r="C492" s="12">
        <v>29.931199944</v>
      </c>
      <c r="D492" s="11">
        <v>344.1</v>
      </c>
      <c r="E492" s="13">
        <v>0.0869840161115955</v>
      </c>
      <c r="F492" s="12">
        <v>5.1043641</v>
      </c>
      <c r="G492" s="12">
        <v>24.826835844</v>
      </c>
      <c r="H492" s="13">
        <v>0.0148339555361813</v>
      </c>
      <c r="I492" s="13">
        <v>0.0721500605754141</v>
      </c>
    </row>
    <row r="493" ht="15.6" spans="1:9">
      <c r="A493" s="11">
        <v>2007</v>
      </c>
      <c r="B493" s="11" t="s">
        <v>37</v>
      </c>
      <c r="C493" s="12">
        <v>523.926765069</v>
      </c>
      <c r="D493" s="11">
        <v>5681.8</v>
      </c>
      <c r="E493" s="13">
        <v>0.0922114057286423</v>
      </c>
      <c r="F493" s="12">
        <v>168.27589839</v>
      </c>
      <c r="G493" s="12">
        <v>355.650866679</v>
      </c>
      <c r="H493" s="13">
        <v>0.0296166528899292</v>
      </c>
      <c r="I493" s="13">
        <v>0.0625947528387131</v>
      </c>
    </row>
    <row r="494" ht="15.6" spans="1:9">
      <c r="A494" s="11">
        <v>2007</v>
      </c>
      <c r="B494" s="11" t="s">
        <v>38</v>
      </c>
      <c r="C494" s="12">
        <v>420.19110057</v>
      </c>
      <c r="D494" s="11">
        <v>2675.1</v>
      </c>
      <c r="E494" s="13">
        <v>0.157074913300437</v>
      </c>
      <c r="F494" s="12">
        <v>294.015403923</v>
      </c>
      <c r="G494" s="12">
        <v>126.175696647</v>
      </c>
      <c r="H494" s="13">
        <v>0.109908191814512</v>
      </c>
      <c r="I494" s="13">
        <v>0.0471667214859258</v>
      </c>
    </row>
    <row r="495" ht="15.6" spans="1:9">
      <c r="A495" s="11">
        <v>2007</v>
      </c>
      <c r="B495" s="11" t="s">
        <v>39</v>
      </c>
      <c r="C495" s="12">
        <v>46.561005183</v>
      </c>
      <c r="D495" s="11">
        <v>720.1</v>
      </c>
      <c r="E495" s="13">
        <v>0.0646590823260658</v>
      </c>
      <c r="F495" s="12">
        <v>17.20421736</v>
      </c>
      <c r="G495" s="12">
        <v>29.356787823</v>
      </c>
      <c r="H495" s="13">
        <v>0.0238914280794334</v>
      </c>
      <c r="I495" s="13">
        <v>0.0407676542466324</v>
      </c>
    </row>
    <row r="496" ht="15.6" spans="1:9">
      <c r="A496" s="11">
        <v>2007</v>
      </c>
      <c r="B496" s="11" t="s">
        <v>40</v>
      </c>
      <c r="C496" s="12">
        <v>120.307427565</v>
      </c>
      <c r="D496" s="11">
        <v>877.6</v>
      </c>
      <c r="E496" s="13">
        <v>0.137086859121468</v>
      </c>
      <c r="F496" s="12">
        <v>37.719120711</v>
      </c>
      <c r="G496" s="12">
        <v>82.588306854</v>
      </c>
      <c r="H496" s="13">
        <v>0.0429798549578396</v>
      </c>
      <c r="I496" s="13">
        <v>0.0941070041636281</v>
      </c>
    </row>
    <row r="497" ht="15.6" spans="1:9">
      <c r="A497" s="11">
        <v>2007</v>
      </c>
      <c r="B497" s="11" t="s">
        <v>41</v>
      </c>
      <c r="C497" s="12">
        <v>1043.376751788</v>
      </c>
      <c r="D497" s="11">
        <v>3500</v>
      </c>
      <c r="E497" s="13">
        <v>0.298107643368</v>
      </c>
      <c r="F497" s="12">
        <v>168.395177718</v>
      </c>
      <c r="G497" s="12">
        <v>874.98157407</v>
      </c>
      <c r="H497" s="13">
        <v>0.0481129079194286</v>
      </c>
      <c r="I497" s="13">
        <v>0.249994735448571</v>
      </c>
    </row>
    <row r="498" customHeight="1" spans="1:9">
      <c r="A498" s="11">
        <v>2006</v>
      </c>
      <c r="B498" s="11" t="s">
        <v>9</v>
      </c>
      <c r="C498" s="12">
        <v>12601.05053358</v>
      </c>
      <c r="D498" s="11">
        <v>8387</v>
      </c>
      <c r="E498" s="13">
        <v>1.50245028419936</v>
      </c>
      <c r="F498" s="12">
        <v>9574.790018015</v>
      </c>
      <c r="G498" s="12">
        <v>3026.260515565</v>
      </c>
      <c r="H498" s="13">
        <v>1.14162275164123</v>
      </c>
      <c r="I498" s="13">
        <v>0.360827532558126</v>
      </c>
    </row>
    <row r="499" ht="15.6" spans="1:9">
      <c r="A499" s="11">
        <v>2006</v>
      </c>
      <c r="B499" s="11" t="s">
        <v>10</v>
      </c>
      <c r="C499" s="12">
        <v>5139.8727859</v>
      </c>
      <c r="D499" s="11">
        <v>3538.2</v>
      </c>
      <c r="E499" s="13">
        <v>1.45268011584987</v>
      </c>
      <c r="F499" s="12">
        <v>2469.48576154</v>
      </c>
      <c r="G499" s="12">
        <v>2670.38702436</v>
      </c>
      <c r="H499" s="13">
        <v>0.697949737589735</v>
      </c>
      <c r="I499" s="13">
        <v>0.754730378260132</v>
      </c>
    </row>
    <row r="500" ht="15.6" spans="1:9">
      <c r="A500" s="11">
        <v>2006</v>
      </c>
      <c r="B500" s="11" t="s">
        <v>11</v>
      </c>
      <c r="C500" s="12">
        <v>1477.55955733</v>
      </c>
      <c r="D500" s="11">
        <v>10043</v>
      </c>
      <c r="E500" s="13">
        <v>0.147123325433635</v>
      </c>
      <c r="F500" s="12">
        <v>454.24088627</v>
      </c>
      <c r="G500" s="12">
        <v>1023.31867106</v>
      </c>
      <c r="H500" s="13">
        <v>0.0452296013412327</v>
      </c>
      <c r="I500" s="13">
        <v>0.101893724092403</v>
      </c>
    </row>
    <row r="501" ht="15.6" spans="1:9">
      <c r="A501" s="11">
        <v>2006</v>
      </c>
      <c r="B501" s="11" t="s">
        <v>12</v>
      </c>
      <c r="C501" s="12">
        <v>528.411738765</v>
      </c>
      <c r="D501" s="11">
        <v>4713.6</v>
      </c>
      <c r="E501" s="13">
        <v>0.112103644510565</v>
      </c>
      <c r="F501" s="12">
        <v>198.33873939</v>
      </c>
      <c r="G501" s="12">
        <v>330.072999375</v>
      </c>
      <c r="H501" s="13">
        <v>0.0420779742426171</v>
      </c>
      <c r="I501" s="13">
        <v>0.0700256702679481</v>
      </c>
    </row>
    <row r="502" ht="15.6" spans="1:9">
      <c r="A502" s="11">
        <v>2006</v>
      </c>
      <c r="B502" s="11" t="s">
        <v>13</v>
      </c>
      <c r="C502" s="12">
        <v>475.2859827</v>
      </c>
      <c r="D502" s="11">
        <v>4161.8</v>
      </c>
      <c r="E502" s="13">
        <v>0.114202023811812</v>
      </c>
      <c r="F502" s="12">
        <v>304.613135465</v>
      </c>
      <c r="G502" s="12">
        <v>170.672847235</v>
      </c>
      <c r="H502" s="13">
        <v>0.0731926415168917</v>
      </c>
      <c r="I502" s="13">
        <v>0.0410093822949205</v>
      </c>
    </row>
    <row r="503" ht="15.6" spans="1:9">
      <c r="A503" s="11">
        <v>2006</v>
      </c>
      <c r="B503" s="11" t="s">
        <v>14</v>
      </c>
      <c r="C503" s="12">
        <v>3858.3957864</v>
      </c>
      <c r="D503" s="11">
        <v>8390.3</v>
      </c>
      <c r="E503" s="13">
        <v>0.459863864986949</v>
      </c>
      <c r="F503" s="12">
        <v>1600.347231375</v>
      </c>
      <c r="G503" s="12">
        <v>2258.048555025</v>
      </c>
      <c r="H503" s="13">
        <v>0.190737784271719</v>
      </c>
      <c r="I503" s="13">
        <v>0.269126080715231</v>
      </c>
    </row>
    <row r="504" ht="15.6" spans="1:9">
      <c r="A504" s="11">
        <v>2006</v>
      </c>
      <c r="B504" s="11" t="s">
        <v>15</v>
      </c>
      <c r="C504" s="12">
        <v>631.02581993</v>
      </c>
      <c r="D504" s="11">
        <v>3226.5</v>
      </c>
      <c r="E504" s="13">
        <v>0.1955759553479</v>
      </c>
      <c r="F504" s="12">
        <v>392.08825112</v>
      </c>
      <c r="G504" s="12">
        <v>238.93756881</v>
      </c>
      <c r="H504" s="13">
        <v>0.121521230782582</v>
      </c>
      <c r="I504" s="13">
        <v>0.0740547245653184</v>
      </c>
    </row>
    <row r="505" ht="15.6" spans="1:9">
      <c r="A505" s="11">
        <v>2006</v>
      </c>
      <c r="B505" s="11" t="s">
        <v>16</v>
      </c>
      <c r="C505" s="12">
        <v>1025.116775045</v>
      </c>
      <c r="D505" s="11">
        <v>5329.8</v>
      </c>
      <c r="E505" s="13">
        <v>0.192336818463169</v>
      </c>
      <c r="F505" s="12">
        <v>352.47622206</v>
      </c>
      <c r="G505" s="12">
        <v>672.640552985</v>
      </c>
      <c r="H505" s="13">
        <v>0.066133104818192</v>
      </c>
      <c r="I505" s="13">
        <v>0.126203713644977</v>
      </c>
    </row>
    <row r="506" ht="15.6" spans="1:9">
      <c r="A506" s="11">
        <v>2006</v>
      </c>
      <c r="B506" s="11" t="s">
        <v>18</v>
      </c>
      <c r="C506" s="12">
        <v>18141.64176806</v>
      </c>
      <c r="D506" s="11">
        <v>10598.9</v>
      </c>
      <c r="E506" s="13">
        <v>1.71165326289143</v>
      </c>
      <c r="F506" s="12">
        <v>9084.60148408</v>
      </c>
      <c r="G506" s="12">
        <v>9057.04028398</v>
      </c>
      <c r="H506" s="13">
        <v>0.857126822979743</v>
      </c>
      <c r="I506" s="13">
        <v>0.854526439911689</v>
      </c>
    </row>
    <row r="507" ht="15.6" spans="1:9">
      <c r="A507" s="11">
        <v>2006</v>
      </c>
      <c r="B507" s="11" t="s">
        <v>20</v>
      </c>
      <c r="C507" s="12">
        <v>22643.01644824</v>
      </c>
      <c r="D507" s="11">
        <v>21240.8</v>
      </c>
      <c r="E507" s="13">
        <v>1.06601523710218</v>
      </c>
      <c r="F507" s="12">
        <v>9852.754998865</v>
      </c>
      <c r="G507" s="12">
        <v>12790.261449375</v>
      </c>
      <c r="H507" s="13">
        <v>0.4638598828135</v>
      </c>
      <c r="I507" s="13">
        <v>0.60215535428868</v>
      </c>
    </row>
    <row r="508" ht="15.6" spans="1:9">
      <c r="A508" s="11">
        <v>2006</v>
      </c>
      <c r="B508" s="11" t="s">
        <v>21</v>
      </c>
      <c r="C508" s="12">
        <v>11094.45611388</v>
      </c>
      <c r="D508" s="11">
        <v>15302.7</v>
      </c>
      <c r="E508" s="13">
        <v>0.724999909419906</v>
      </c>
      <c r="F508" s="12">
        <v>3049.94747175</v>
      </c>
      <c r="G508" s="12">
        <v>8044.50864213</v>
      </c>
      <c r="H508" s="13">
        <v>0.19930780004509</v>
      </c>
      <c r="I508" s="13">
        <v>0.525692109374816</v>
      </c>
    </row>
    <row r="509" ht="15.6" spans="1:9">
      <c r="A509" s="11">
        <v>2006</v>
      </c>
      <c r="B509" s="11" t="s">
        <v>22</v>
      </c>
      <c r="C509" s="12">
        <v>976.365998695</v>
      </c>
      <c r="D509" s="11">
        <v>6500.3</v>
      </c>
      <c r="E509" s="13">
        <v>0.150203221189022</v>
      </c>
      <c r="F509" s="12">
        <v>431.158161915</v>
      </c>
      <c r="G509" s="12">
        <v>545.20783678</v>
      </c>
      <c r="H509" s="13">
        <v>0.0663289635732197</v>
      </c>
      <c r="I509" s="13">
        <v>0.0838742576158023</v>
      </c>
    </row>
    <row r="510" ht="15.6" spans="1:9">
      <c r="A510" s="11">
        <v>2006</v>
      </c>
      <c r="B510" s="11" t="s">
        <v>23</v>
      </c>
      <c r="C510" s="12">
        <v>4996.165837255</v>
      </c>
      <c r="D510" s="11">
        <v>7468.6</v>
      </c>
      <c r="E510" s="13">
        <v>0.668956141345767</v>
      </c>
      <c r="F510" s="12">
        <v>1706.160679415</v>
      </c>
      <c r="G510" s="12">
        <v>3290.00515784</v>
      </c>
      <c r="H510" s="13">
        <v>0.22844451161061</v>
      </c>
      <c r="I510" s="13">
        <v>0.440511629735158</v>
      </c>
    </row>
    <row r="511" ht="15.6" spans="1:9">
      <c r="A511" s="11">
        <v>2006</v>
      </c>
      <c r="B511" s="11" t="s">
        <v>24</v>
      </c>
      <c r="C511" s="12">
        <v>493.94748104</v>
      </c>
      <c r="D511" s="11">
        <v>4696.8</v>
      </c>
      <c r="E511" s="13">
        <v>0.105166811667518</v>
      </c>
      <c r="F511" s="12">
        <v>194.70059081</v>
      </c>
      <c r="G511" s="12">
        <v>299.24689023</v>
      </c>
      <c r="H511" s="13">
        <v>0.0414538815384943</v>
      </c>
      <c r="I511" s="13">
        <v>0.063712930129024</v>
      </c>
    </row>
    <row r="512" ht="15.6" spans="1:9">
      <c r="A512" s="11">
        <v>2006</v>
      </c>
      <c r="B512" s="11" t="s">
        <v>25</v>
      </c>
      <c r="C512" s="12">
        <v>7591.873539025</v>
      </c>
      <c r="D512" s="11">
        <v>18967.8</v>
      </c>
      <c r="E512" s="13">
        <v>0.400250610984142</v>
      </c>
      <c r="F512" s="12">
        <v>2919.53513833</v>
      </c>
      <c r="G512" s="12">
        <v>4672.338400695</v>
      </c>
      <c r="H512" s="13">
        <v>0.153920599032571</v>
      </c>
      <c r="I512" s="13">
        <v>0.246330011951571</v>
      </c>
    </row>
    <row r="513" ht="15.6" spans="1:9">
      <c r="A513" s="11">
        <v>2006</v>
      </c>
      <c r="B513" s="11" t="s">
        <v>26</v>
      </c>
      <c r="C513" s="12">
        <v>780.96972001</v>
      </c>
      <c r="D513" s="11">
        <v>11977.9</v>
      </c>
      <c r="E513" s="13">
        <v>0.0652008883034589</v>
      </c>
      <c r="F513" s="12">
        <v>251.97567654</v>
      </c>
      <c r="G513" s="12">
        <v>528.99404347</v>
      </c>
      <c r="H513" s="13">
        <v>0.0210367156630127</v>
      </c>
      <c r="I513" s="13">
        <v>0.0441641726404461</v>
      </c>
    </row>
    <row r="514" ht="15.6" spans="1:9">
      <c r="A514" s="11">
        <v>2006</v>
      </c>
      <c r="B514" s="11" t="s">
        <v>27</v>
      </c>
      <c r="C514" s="12">
        <v>937.85853859</v>
      </c>
      <c r="D514" s="11">
        <v>7531.8</v>
      </c>
      <c r="E514" s="13">
        <v>0.124519841019411</v>
      </c>
      <c r="F514" s="12">
        <v>438.667444745</v>
      </c>
      <c r="G514" s="12">
        <v>499.191093845</v>
      </c>
      <c r="H514" s="13">
        <v>0.0582420463561167</v>
      </c>
      <c r="I514" s="13">
        <v>0.0662777946632943</v>
      </c>
    </row>
    <row r="515" ht="15.6" spans="1:9">
      <c r="A515" s="11">
        <v>2006</v>
      </c>
      <c r="B515" s="11" t="s">
        <v>28</v>
      </c>
      <c r="C515" s="12">
        <v>586.23213216</v>
      </c>
      <c r="D515" s="11">
        <v>7431.6</v>
      </c>
      <c r="E515" s="13">
        <v>0.0788837036654287</v>
      </c>
      <c r="F515" s="12">
        <v>180.23570499</v>
      </c>
      <c r="G515" s="12">
        <v>405.99642717</v>
      </c>
      <c r="H515" s="13">
        <v>0.0242526111456483</v>
      </c>
      <c r="I515" s="13">
        <v>0.0546310925197804</v>
      </c>
    </row>
    <row r="516" ht="15.6" spans="1:9">
      <c r="A516" s="11">
        <v>2006</v>
      </c>
      <c r="B516" s="11" t="s">
        <v>29</v>
      </c>
      <c r="C516" s="12">
        <v>42036.21991956</v>
      </c>
      <c r="D516" s="11">
        <v>25961.2</v>
      </c>
      <c r="E516" s="13">
        <v>1.61919402491256</v>
      </c>
      <c r="F516" s="12">
        <v>17960.521403245</v>
      </c>
      <c r="G516" s="12">
        <v>24075.698516315</v>
      </c>
      <c r="H516" s="13">
        <v>0.691821695578209</v>
      </c>
      <c r="I516" s="13">
        <v>0.927372329334353</v>
      </c>
    </row>
    <row r="517" ht="15.6" spans="1:9">
      <c r="A517" s="11">
        <v>2006</v>
      </c>
      <c r="B517" s="11" t="s">
        <v>30</v>
      </c>
      <c r="C517" s="12">
        <v>531.63805607</v>
      </c>
      <c r="D517" s="11">
        <v>4417.8</v>
      </c>
      <c r="E517" s="13">
        <v>0.120340000921273</v>
      </c>
      <c r="F517" s="12">
        <v>245.15243365</v>
      </c>
      <c r="G517" s="12">
        <v>286.48562242</v>
      </c>
      <c r="H517" s="13">
        <v>0.0554919719430486</v>
      </c>
      <c r="I517" s="13">
        <v>0.0648480289782245</v>
      </c>
    </row>
    <row r="518" ht="15.6" spans="1:9">
      <c r="A518" s="11">
        <v>2006</v>
      </c>
      <c r="B518" s="11" t="s">
        <v>31</v>
      </c>
      <c r="C518" s="12">
        <v>226.94239488</v>
      </c>
      <c r="D518" s="11">
        <v>1027.5</v>
      </c>
      <c r="E518" s="13">
        <v>0.220868510832117</v>
      </c>
      <c r="F518" s="12">
        <v>117.257254445</v>
      </c>
      <c r="G518" s="12">
        <v>109.685140435</v>
      </c>
      <c r="H518" s="13">
        <v>0.114118982428224</v>
      </c>
      <c r="I518" s="13">
        <v>0.106749528403893</v>
      </c>
    </row>
    <row r="519" ht="15.6" spans="1:9">
      <c r="A519" s="11">
        <v>2006</v>
      </c>
      <c r="B519" s="11" t="s">
        <v>32</v>
      </c>
      <c r="C519" s="12">
        <v>436.124855065</v>
      </c>
      <c r="D519" s="11">
        <v>3900.3</v>
      </c>
      <c r="E519" s="13">
        <v>0.111818284507602</v>
      </c>
      <c r="F519" s="12">
        <v>168.93103616</v>
      </c>
      <c r="G519" s="12">
        <v>267.193818905</v>
      </c>
      <c r="H519" s="13">
        <v>0.043312318580622</v>
      </c>
      <c r="I519" s="13">
        <v>0.06850596592698</v>
      </c>
    </row>
    <row r="520" ht="15.6" spans="1:9">
      <c r="A520" s="11">
        <v>2006</v>
      </c>
      <c r="B520" s="11" t="s">
        <v>33</v>
      </c>
      <c r="C520" s="12">
        <v>878.745002965</v>
      </c>
      <c r="D520" s="11">
        <v>8494.7</v>
      </c>
      <c r="E520" s="13">
        <v>0.103446266844621</v>
      </c>
      <c r="F520" s="12">
        <v>350.570954235</v>
      </c>
      <c r="G520" s="12">
        <v>528.17404873</v>
      </c>
      <c r="H520" s="13">
        <v>0.0412693743434141</v>
      </c>
      <c r="I520" s="13">
        <v>0.0621768925012066</v>
      </c>
    </row>
    <row r="521" ht="15.6" spans="1:9">
      <c r="A521" s="11">
        <v>2006</v>
      </c>
      <c r="B521" s="11" t="s">
        <v>34</v>
      </c>
      <c r="C521" s="12">
        <v>128.988346055</v>
      </c>
      <c r="D521" s="11">
        <v>2264.1</v>
      </c>
      <c r="E521" s="13">
        <v>0.0569711346914889</v>
      </c>
      <c r="F521" s="12">
        <v>46.18873133</v>
      </c>
      <c r="G521" s="12">
        <v>82.799614725</v>
      </c>
      <c r="H521" s="13">
        <v>0.0204004820149287</v>
      </c>
      <c r="I521" s="13">
        <v>0.0365706526765602</v>
      </c>
    </row>
    <row r="522" ht="15.6" spans="1:9">
      <c r="A522" s="11">
        <v>2006</v>
      </c>
      <c r="B522" s="11" t="s">
        <v>35</v>
      </c>
      <c r="C522" s="12">
        <v>496.33729846</v>
      </c>
      <c r="D522" s="11">
        <v>4090.7</v>
      </c>
      <c r="E522" s="13">
        <v>0.121333096648495</v>
      </c>
      <c r="F522" s="12">
        <v>225.91668384</v>
      </c>
      <c r="G522" s="12">
        <v>270.42061462</v>
      </c>
      <c r="H522" s="13">
        <v>0.0552269009802723</v>
      </c>
      <c r="I522" s="13">
        <v>0.066106195668223</v>
      </c>
    </row>
    <row r="523" ht="15.6" spans="1:9">
      <c r="A523" s="11">
        <v>2006</v>
      </c>
      <c r="B523" s="11" t="s">
        <v>36</v>
      </c>
      <c r="C523" s="12">
        <v>26.183140095</v>
      </c>
      <c r="D523" s="11">
        <v>285.9</v>
      </c>
      <c r="E523" s="13">
        <v>0.0915814623819517</v>
      </c>
      <c r="F523" s="12">
        <v>8.464587865</v>
      </c>
      <c r="G523" s="12">
        <v>17.71855223</v>
      </c>
      <c r="H523" s="13">
        <v>0.0296068130989857</v>
      </c>
      <c r="I523" s="13">
        <v>0.0619746492829661</v>
      </c>
    </row>
    <row r="524" ht="15.6" spans="1:9">
      <c r="A524" s="11">
        <v>2006</v>
      </c>
      <c r="B524" s="11" t="s">
        <v>37</v>
      </c>
      <c r="C524" s="12">
        <v>427.402643415</v>
      </c>
      <c r="D524" s="11">
        <v>4595.6</v>
      </c>
      <c r="E524" s="13">
        <v>0.0930025771205066</v>
      </c>
      <c r="F524" s="12">
        <v>137.996009005</v>
      </c>
      <c r="G524" s="12">
        <v>289.40663441</v>
      </c>
      <c r="H524" s="13">
        <v>0.03002785468818</v>
      </c>
      <c r="I524" s="13">
        <v>0.0629747224323266</v>
      </c>
    </row>
    <row r="525" ht="15.6" spans="1:9">
      <c r="A525" s="11">
        <v>2006</v>
      </c>
      <c r="B525" s="11" t="s">
        <v>38</v>
      </c>
      <c r="C525" s="12">
        <v>304.98095302</v>
      </c>
      <c r="D525" s="11">
        <v>2203</v>
      </c>
      <c r="E525" s="13">
        <v>0.138438925565138</v>
      </c>
      <c r="F525" s="12">
        <v>184.612917285</v>
      </c>
      <c r="G525" s="12">
        <v>120.368035735</v>
      </c>
      <c r="H525" s="13">
        <v>0.0838006887358148</v>
      </c>
      <c r="I525" s="13">
        <v>0.0546382368293237</v>
      </c>
    </row>
    <row r="526" ht="15.6" spans="1:9">
      <c r="A526" s="11">
        <v>2006</v>
      </c>
      <c r="B526" s="11" t="s">
        <v>39</v>
      </c>
      <c r="C526" s="12">
        <v>51.96521314</v>
      </c>
      <c r="D526" s="11">
        <v>585.2</v>
      </c>
      <c r="E526" s="13">
        <v>0.0887990655160629</v>
      </c>
      <c r="F526" s="12">
        <v>9.37077614</v>
      </c>
      <c r="G526" s="12">
        <v>42.594437</v>
      </c>
      <c r="H526" s="13">
        <v>0.0160129462406015</v>
      </c>
      <c r="I526" s="13">
        <v>0.0727861192754614</v>
      </c>
    </row>
    <row r="527" ht="15.6" spans="1:9">
      <c r="A527" s="11">
        <v>2006</v>
      </c>
      <c r="B527" s="11" t="s">
        <v>40</v>
      </c>
      <c r="C527" s="12">
        <v>114.589321345</v>
      </c>
      <c r="D527" s="11">
        <v>683.3</v>
      </c>
      <c r="E527" s="13">
        <v>0.167699870254647</v>
      </c>
      <c r="F527" s="12">
        <v>39.42927644</v>
      </c>
      <c r="G527" s="12">
        <v>75.160044905</v>
      </c>
      <c r="H527" s="13">
        <v>0.0577041949948778</v>
      </c>
      <c r="I527" s="13">
        <v>0.109995675259769</v>
      </c>
    </row>
    <row r="528" ht="15.6" spans="1:9">
      <c r="A528" s="11">
        <v>2006</v>
      </c>
      <c r="B528" s="11" t="s">
        <v>41</v>
      </c>
      <c r="C528" s="12">
        <v>725.84907398</v>
      </c>
      <c r="D528" s="11">
        <v>2957.3</v>
      </c>
      <c r="E528" s="13">
        <v>0.24544316571873</v>
      </c>
      <c r="F528" s="12">
        <v>156.6027294</v>
      </c>
      <c r="G528" s="12">
        <v>569.24634458</v>
      </c>
      <c r="H528" s="13">
        <v>0.0529546307104453</v>
      </c>
      <c r="I528" s="13">
        <v>0.192488535008285</v>
      </c>
    </row>
    <row r="529" customHeight="1" spans="1:9">
      <c r="A529" s="11">
        <v>2005</v>
      </c>
      <c r="B529" s="11" t="s">
        <v>9</v>
      </c>
      <c r="C529" s="12">
        <v>10167.652089538</v>
      </c>
      <c r="D529" s="11">
        <v>7149.8</v>
      </c>
      <c r="E529" s="13">
        <v>1.42208902200593</v>
      </c>
      <c r="F529" s="12">
        <v>7667.112851825</v>
      </c>
      <c r="G529" s="12">
        <v>2500.539237713</v>
      </c>
      <c r="H529" s="13">
        <v>1.07235347168103</v>
      </c>
      <c r="I529" s="13">
        <v>0.349735550324904</v>
      </c>
    </row>
    <row r="530" ht="15.6" spans="1:9">
      <c r="A530" s="11">
        <v>2005</v>
      </c>
      <c r="B530" s="11" t="s">
        <v>10</v>
      </c>
      <c r="C530" s="12">
        <v>4316.113803465</v>
      </c>
      <c r="D530" s="11">
        <v>3158.6</v>
      </c>
      <c r="E530" s="13">
        <v>1.3664641940939</v>
      </c>
      <c r="F530" s="12">
        <v>2097.906491012</v>
      </c>
      <c r="G530" s="12">
        <v>2218.207312453</v>
      </c>
      <c r="H530" s="13">
        <v>0.664188720006332</v>
      </c>
      <c r="I530" s="13">
        <v>0.702275474087571</v>
      </c>
    </row>
    <row r="531" ht="15.6" spans="1:9">
      <c r="A531" s="11">
        <v>2005</v>
      </c>
      <c r="B531" s="11" t="s">
        <v>11</v>
      </c>
      <c r="C531" s="12">
        <v>1301.907588602</v>
      </c>
      <c r="D531" s="11">
        <v>8773.4</v>
      </c>
      <c r="E531" s="13">
        <v>0.148392594501789</v>
      </c>
      <c r="F531" s="12">
        <v>416.897353715</v>
      </c>
      <c r="G531" s="12">
        <v>885.010234887</v>
      </c>
      <c r="H531" s="13">
        <v>0.0475183342506896</v>
      </c>
      <c r="I531" s="13">
        <v>0.1008742602511</v>
      </c>
    </row>
    <row r="532" ht="15.6" spans="1:9">
      <c r="A532" s="11">
        <v>2005</v>
      </c>
      <c r="B532" s="11" t="s">
        <v>12</v>
      </c>
      <c r="C532" s="12">
        <v>449.270148515</v>
      </c>
      <c r="D532" s="11">
        <v>4079.4</v>
      </c>
      <c r="E532" s="13">
        <v>0.110131428277443</v>
      </c>
      <c r="F532" s="12">
        <v>163.416264093</v>
      </c>
      <c r="G532" s="12">
        <v>285.853884422</v>
      </c>
      <c r="H532" s="13">
        <v>0.0400588969193999</v>
      </c>
      <c r="I532" s="13">
        <v>0.0700725313580429</v>
      </c>
    </row>
    <row r="533" ht="15.6" spans="1:9">
      <c r="A533" s="11">
        <v>2005</v>
      </c>
      <c r="B533" s="11" t="s">
        <v>13</v>
      </c>
      <c r="C533" s="12">
        <v>395.039884289</v>
      </c>
      <c r="D533" s="11">
        <v>3523.7</v>
      </c>
      <c r="E533" s="13">
        <v>0.112109397590317</v>
      </c>
      <c r="F533" s="12">
        <v>251.353283177</v>
      </c>
      <c r="G533" s="12">
        <v>143.686601112</v>
      </c>
      <c r="H533" s="13">
        <v>0.0713322028484264</v>
      </c>
      <c r="I533" s="13">
        <v>0.0407771947418906</v>
      </c>
    </row>
    <row r="534" ht="15.6" spans="1:9">
      <c r="A534" s="11">
        <v>2005</v>
      </c>
      <c r="B534" s="11" t="s">
        <v>14</v>
      </c>
      <c r="C534" s="12">
        <v>3322.607718458</v>
      </c>
      <c r="D534" s="11">
        <v>7260.8</v>
      </c>
      <c r="E534" s="13">
        <v>0.457609040113762</v>
      </c>
      <c r="F534" s="12">
        <v>1423.798938272</v>
      </c>
      <c r="G534" s="12">
        <v>1898.808780186</v>
      </c>
      <c r="H534" s="13">
        <v>0.196093948087263</v>
      </c>
      <c r="I534" s="13">
        <v>0.261515092026498</v>
      </c>
    </row>
    <row r="535" ht="15.6" spans="1:9">
      <c r="A535" s="11">
        <v>2005</v>
      </c>
      <c r="B535" s="11" t="s">
        <v>15</v>
      </c>
      <c r="C535" s="12">
        <v>528.830423399</v>
      </c>
      <c r="D535" s="11">
        <v>2776.5</v>
      </c>
      <c r="E535" s="13">
        <v>0.190466567044481</v>
      </c>
      <c r="F535" s="12">
        <v>329.039727371</v>
      </c>
      <c r="G535" s="12">
        <v>199.790696028</v>
      </c>
      <c r="H535" s="13">
        <v>0.118508815908878</v>
      </c>
      <c r="I535" s="13">
        <v>0.0719577511356024</v>
      </c>
    </row>
    <row r="536" ht="15.6" spans="1:9">
      <c r="A536" s="11">
        <v>2005</v>
      </c>
      <c r="B536" s="11" t="s">
        <v>16</v>
      </c>
      <c r="C536" s="12">
        <v>774.971735221</v>
      </c>
      <c r="D536" s="11">
        <v>4756.4</v>
      </c>
      <c r="E536" s="13">
        <v>0.162932414267303</v>
      </c>
      <c r="F536" s="12">
        <v>283.26843554</v>
      </c>
      <c r="G536" s="12">
        <v>491.703299681</v>
      </c>
      <c r="H536" s="13">
        <v>0.0595552172945926</v>
      </c>
      <c r="I536" s="13">
        <v>0.10337719697271</v>
      </c>
    </row>
    <row r="537" ht="15.6" spans="1:9">
      <c r="A537" s="11">
        <v>2005</v>
      </c>
      <c r="B537" s="11" t="s">
        <v>18</v>
      </c>
      <c r="C537" s="12">
        <v>15095.698155594</v>
      </c>
      <c r="D537" s="11">
        <v>9197.1</v>
      </c>
      <c r="E537" s="13">
        <v>1.64135413941286</v>
      </c>
      <c r="F537" s="12">
        <v>7746.399788847</v>
      </c>
      <c r="G537" s="12">
        <v>7349.298366747</v>
      </c>
      <c r="H537" s="13">
        <v>0.842265473774016</v>
      </c>
      <c r="I537" s="13">
        <v>0.799088665638843</v>
      </c>
    </row>
    <row r="538" ht="15.6" spans="1:9">
      <c r="A538" s="11">
        <v>2005</v>
      </c>
      <c r="B538" s="11" t="s">
        <v>20</v>
      </c>
      <c r="C538" s="12">
        <v>18464.706717906</v>
      </c>
      <c r="D538" s="11">
        <v>18121.3</v>
      </c>
      <c r="E538" s="13">
        <v>1.01895044604449</v>
      </c>
      <c r="F538" s="12">
        <v>8502.80447865</v>
      </c>
      <c r="G538" s="12">
        <v>9961.902239256</v>
      </c>
      <c r="H538" s="13">
        <v>0.469216031887889</v>
      </c>
      <c r="I538" s="13">
        <v>0.5497344141566</v>
      </c>
    </row>
    <row r="539" ht="15.6" spans="1:9">
      <c r="A539" s="11">
        <v>2005</v>
      </c>
      <c r="B539" s="11" t="s">
        <v>21</v>
      </c>
      <c r="C539" s="12">
        <v>8699.958201528</v>
      </c>
      <c r="D539" s="11">
        <v>13028.3</v>
      </c>
      <c r="E539" s="13">
        <v>0.667773861634135</v>
      </c>
      <c r="F539" s="12">
        <v>2477.961481704</v>
      </c>
      <c r="G539" s="12">
        <v>6221.996719824</v>
      </c>
      <c r="H539" s="13">
        <v>0.190198374439029</v>
      </c>
      <c r="I539" s="13">
        <v>0.477575487195106</v>
      </c>
    </row>
    <row r="540" ht="15.6" spans="1:9">
      <c r="A540" s="11">
        <v>2005</v>
      </c>
      <c r="B540" s="11" t="s">
        <v>22</v>
      </c>
      <c r="C540" s="12">
        <v>738.788980044</v>
      </c>
      <c r="D540" s="11">
        <v>5675.9</v>
      </c>
      <c r="E540" s="13">
        <v>0.130162437682834</v>
      </c>
      <c r="F540" s="12">
        <v>318.452705492</v>
      </c>
      <c r="G540" s="12">
        <v>420.336274552</v>
      </c>
      <c r="H540" s="13">
        <v>0.0561061162973273</v>
      </c>
      <c r="I540" s="13">
        <v>0.0740563213855071</v>
      </c>
    </row>
    <row r="541" ht="15.6" spans="1:9">
      <c r="A541" s="11">
        <v>2005</v>
      </c>
      <c r="B541" s="11" t="s">
        <v>23</v>
      </c>
      <c r="C541" s="12">
        <v>4408.013492431</v>
      </c>
      <c r="D541" s="11">
        <v>6415.5</v>
      </c>
      <c r="E541" s="13">
        <v>0.687088066780609</v>
      </c>
      <c r="F541" s="12">
        <v>1585.369240147</v>
      </c>
      <c r="G541" s="12">
        <v>2822.644252284</v>
      </c>
      <c r="H541" s="13">
        <v>0.247115461015821</v>
      </c>
      <c r="I541" s="13">
        <v>0.439972605764788</v>
      </c>
    </row>
    <row r="542" ht="15.6" spans="1:9">
      <c r="A542" s="11">
        <v>2005</v>
      </c>
      <c r="B542" s="11" t="s">
        <v>24</v>
      </c>
      <c r="C542" s="12">
        <v>329.285925878</v>
      </c>
      <c r="D542" s="11">
        <v>3941.2</v>
      </c>
      <c r="E542" s="13">
        <v>0.0835496614934538</v>
      </c>
      <c r="F542" s="12">
        <v>131.667674458</v>
      </c>
      <c r="G542" s="12">
        <v>197.61825142</v>
      </c>
      <c r="H542" s="13">
        <v>0.0334080164564092</v>
      </c>
      <c r="I542" s="13">
        <v>0.0501416450370446</v>
      </c>
    </row>
    <row r="543" ht="15.6" spans="1:9">
      <c r="A543" s="11">
        <v>2005</v>
      </c>
      <c r="B543" s="11" t="s">
        <v>25</v>
      </c>
      <c r="C543" s="12">
        <v>6216.603117323</v>
      </c>
      <c r="D543" s="11">
        <v>15947.5</v>
      </c>
      <c r="E543" s="13">
        <v>0.389816781145822</v>
      </c>
      <c r="F543" s="12">
        <v>2480.049186714</v>
      </c>
      <c r="G543" s="12">
        <v>3736.553930609</v>
      </c>
      <c r="H543" s="13">
        <v>0.155513352357047</v>
      </c>
      <c r="I543" s="13">
        <v>0.234303428788776</v>
      </c>
    </row>
    <row r="544" ht="15.6" spans="1:9">
      <c r="A544" s="11">
        <v>2005</v>
      </c>
      <c r="B544" s="11" t="s">
        <v>26</v>
      </c>
      <c r="C544" s="12">
        <v>625.818862947</v>
      </c>
      <c r="D544" s="11">
        <v>10243.5</v>
      </c>
      <c r="E544" s="13">
        <v>0.061094241513838</v>
      </c>
      <c r="F544" s="12">
        <v>213.662552018</v>
      </c>
      <c r="G544" s="12">
        <v>412.156310929</v>
      </c>
      <c r="H544" s="13">
        <v>0.0208583542751989</v>
      </c>
      <c r="I544" s="13">
        <v>0.0402358872386391</v>
      </c>
    </row>
    <row r="545" ht="15.6" spans="1:9">
      <c r="A545" s="11">
        <v>2005</v>
      </c>
      <c r="B545" s="11" t="s">
        <v>27</v>
      </c>
      <c r="C545" s="12">
        <v>733.552623776</v>
      </c>
      <c r="D545" s="11">
        <v>6469.7</v>
      </c>
      <c r="E545" s="13">
        <v>0.113382788039013</v>
      </c>
      <c r="F545" s="12">
        <v>374.771646884</v>
      </c>
      <c r="G545" s="12">
        <v>358.780976892</v>
      </c>
      <c r="H545" s="13">
        <v>0.0579272063440345</v>
      </c>
      <c r="I545" s="13">
        <v>0.0554555816949781</v>
      </c>
    </row>
    <row r="546" ht="15.6" spans="1:9">
      <c r="A546" s="11">
        <v>2005</v>
      </c>
      <c r="B546" s="11" t="s">
        <v>28</v>
      </c>
      <c r="C546" s="12">
        <v>486.093311457</v>
      </c>
      <c r="D546" s="11">
        <v>6369.9</v>
      </c>
      <c r="E546" s="13">
        <v>0.0763109799929355</v>
      </c>
      <c r="F546" s="12">
        <v>182.526582689</v>
      </c>
      <c r="G546" s="12">
        <v>303.566728768</v>
      </c>
      <c r="H546" s="13">
        <v>0.0286545444495204</v>
      </c>
      <c r="I546" s="13">
        <v>0.0476564355434151</v>
      </c>
    </row>
    <row r="547" ht="15.6" spans="1:9">
      <c r="A547" s="11">
        <v>2005</v>
      </c>
      <c r="B547" s="11" t="s">
        <v>29</v>
      </c>
      <c r="C547" s="12">
        <v>34670.725871571</v>
      </c>
      <c r="D547" s="11">
        <v>21963</v>
      </c>
      <c r="E547" s="13">
        <v>1.57859699820475</v>
      </c>
      <c r="F547" s="12">
        <v>15376.764576781</v>
      </c>
      <c r="G547" s="12">
        <v>19293.96129479</v>
      </c>
      <c r="H547" s="13">
        <v>0.700121321166553</v>
      </c>
      <c r="I547" s="13">
        <v>0.878475677038201</v>
      </c>
    </row>
    <row r="548" ht="15.6" spans="1:9">
      <c r="A548" s="11">
        <v>2005</v>
      </c>
      <c r="B548" s="11" t="s">
        <v>30</v>
      </c>
      <c r="C548" s="12">
        <v>419.769102539</v>
      </c>
      <c r="D548" s="11">
        <v>3742.1</v>
      </c>
      <c r="E548" s="13">
        <v>0.112174742133829</v>
      </c>
      <c r="F548" s="12">
        <v>186.724352297</v>
      </c>
      <c r="G548" s="12">
        <v>233.044750242</v>
      </c>
      <c r="H548" s="13">
        <v>0.0498982796550065</v>
      </c>
      <c r="I548" s="13">
        <v>0.0622764624788221</v>
      </c>
    </row>
    <row r="549" ht="15.6" spans="1:9">
      <c r="A549" s="11">
        <v>2005</v>
      </c>
      <c r="B549" s="11" t="s">
        <v>31</v>
      </c>
      <c r="C549" s="12">
        <v>205.962428394</v>
      </c>
      <c r="D549" s="11">
        <v>884.9</v>
      </c>
      <c r="E549" s="13">
        <v>0.232752207474291</v>
      </c>
      <c r="F549" s="12">
        <v>123.123071322</v>
      </c>
      <c r="G549" s="12">
        <v>82.839357072</v>
      </c>
      <c r="H549" s="13">
        <v>0.139137836277546</v>
      </c>
      <c r="I549" s="13">
        <v>0.0936143711967454</v>
      </c>
    </row>
    <row r="550" ht="15.6" spans="1:9">
      <c r="A550" s="11">
        <v>2005</v>
      </c>
      <c r="B550" s="11" t="s">
        <v>32</v>
      </c>
      <c r="C550" s="12">
        <v>347.776089959</v>
      </c>
      <c r="D550" s="11">
        <v>3448.4</v>
      </c>
      <c r="E550" s="13">
        <v>0.100851435436434</v>
      </c>
      <c r="F550" s="12">
        <v>143.576504445</v>
      </c>
      <c r="G550" s="12">
        <v>204.199585514</v>
      </c>
      <c r="H550" s="13">
        <v>0.0416356874043034</v>
      </c>
      <c r="I550" s="13">
        <v>0.0592157480321308</v>
      </c>
    </row>
    <row r="551" ht="15.6" spans="1:9">
      <c r="A551" s="11">
        <v>2005</v>
      </c>
      <c r="B551" s="11" t="s">
        <v>33</v>
      </c>
      <c r="C551" s="12">
        <v>640.161809532</v>
      </c>
      <c r="D551" s="11">
        <v>7195.9</v>
      </c>
      <c r="E551" s="13">
        <v>0.0889620213638322</v>
      </c>
      <c r="F551" s="12">
        <v>259.270683667</v>
      </c>
      <c r="G551" s="12">
        <v>380.891125865</v>
      </c>
      <c r="H551" s="13">
        <v>0.0360303344497561</v>
      </c>
      <c r="I551" s="13">
        <v>0.0529316869140761</v>
      </c>
    </row>
    <row r="552" ht="15.6" spans="1:9">
      <c r="A552" s="11">
        <v>2005</v>
      </c>
      <c r="B552" s="11" t="s">
        <v>34</v>
      </c>
      <c r="C552" s="12">
        <v>113.707578436</v>
      </c>
      <c r="D552" s="11">
        <v>1939.9</v>
      </c>
      <c r="E552" s="13">
        <v>0.0586151752337749</v>
      </c>
      <c r="F552" s="12">
        <v>44.122515255</v>
      </c>
      <c r="G552" s="12">
        <v>69.585063181</v>
      </c>
      <c r="H552" s="13">
        <v>0.0227447369735553</v>
      </c>
      <c r="I552" s="13">
        <v>0.0358704382602196</v>
      </c>
    </row>
    <row r="553" ht="15.6" spans="1:9">
      <c r="A553" s="11">
        <v>2005</v>
      </c>
      <c r="B553" s="11" t="s">
        <v>35</v>
      </c>
      <c r="C553" s="12">
        <v>384.280385733</v>
      </c>
      <c r="D553" s="11">
        <v>3497.7</v>
      </c>
      <c r="E553" s="13">
        <v>0.109866593971181</v>
      </c>
      <c r="F553" s="12">
        <v>170.266318308</v>
      </c>
      <c r="G553" s="12">
        <v>214.014067425</v>
      </c>
      <c r="H553" s="13">
        <v>0.0486795089081396</v>
      </c>
      <c r="I553" s="13">
        <v>0.0611870850630414</v>
      </c>
    </row>
    <row r="554" ht="15.6" spans="1:9">
      <c r="A554" s="11">
        <v>2005</v>
      </c>
      <c r="B554" s="11" t="s">
        <v>36</v>
      </c>
      <c r="C554" s="12">
        <v>16.645579084</v>
      </c>
      <c r="D554" s="11">
        <v>243.1</v>
      </c>
      <c r="E554" s="13">
        <v>0.068472147610037</v>
      </c>
      <c r="F554" s="12">
        <v>3.247406105</v>
      </c>
      <c r="G554" s="12">
        <v>13.398172979</v>
      </c>
      <c r="H554" s="13">
        <v>0.0133583138831756</v>
      </c>
      <c r="I554" s="13">
        <v>0.0551138337268614</v>
      </c>
    </row>
    <row r="555" ht="15.6" spans="1:9">
      <c r="A555" s="11">
        <v>2005</v>
      </c>
      <c r="B555" s="11" t="s">
        <v>37</v>
      </c>
      <c r="C555" s="12">
        <v>370.785807284</v>
      </c>
      <c r="D555" s="11">
        <v>3817.2</v>
      </c>
      <c r="E555" s="13">
        <v>0.0971355462862832</v>
      </c>
      <c r="F555" s="12">
        <v>121.517960753</v>
      </c>
      <c r="G555" s="12">
        <v>249.267846531</v>
      </c>
      <c r="H555" s="13">
        <v>0.0318343185457927</v>
      </c>
      <c r="I555" s="13">
        <v>0.0653012277404904</v>
      </c>
    </row>
    <row r="556" ht="15.6" spans="1:9">
      <c r="A556" s="11">
        <v>2005</v>
      </c>
      <c r="B556" s="11" t="s">
        <v>38</v>
      </c>
      <c r="C556" s="12">
        <v>213.086387562</v>
      </c>
      <c r="D556" s="11">
        <v>1864.6</v>
      </c>
      <c r="E556" s="13">
        <v>0.114279946134292</v>
      </c>
      <c r="F556" s="12">
        <v>124.701609627</v>
      </c>
      <c r="G556" s="12">
        <v>88.384777935</v>
      </c>
      <c r="H556" s="13">
        <v>0.066878477757696</v>
      </c>
      <c r="I556" s="13">
        <v>0.0474014683765955</v>
      </c>
    </row>
    <row r="557" ht="15.6" spans="1:9">
      <c r="A557" s="11">
        <v>2005</v>
      </c>
      <c r="B557" s="11" t="s">
        <v>39</v>
      </c>
      <c r="C557" s="12">
        <v>33.483239991</v>
      </c>
      <c r="D557" s="11">
        <v>499.4</v>
      </c>
      <c r="E557" s="13">
        <v>0.0670469363055667</v>
      </c>
      <c r="F557" s="12">
        <v>7.300000417</v>
      </c>
      <c r="G557" s="12">
        <v>26.183239574</v>
      </c>
      <c r="H557" s="13">
        <v>0.0146175418842611</v>
      </c>
      <c r="I557" s="13">
        <v>0.0524293944213056</v>
      </c>
    </row>
    <row r="558" ht="15.6" spans="1:9">
      <c r="A558" s="11">
        <v>2005</v>
      </c>
      <c r="B558" s="11" t="s">
        <v>40</v>
      </c>
      <c r="C558" s="12">
        <v>78.305059462</v>
      </c>
      <c r="D558" s="11">
        <v>579.9</v>
      </c>
      <c r="E558" s="13">
        <v>0.135032004590447</v>
      </c>
      <c r="F558" s="12">
        <v>22.61477895</v>
      </c>
      <c r="G558" s="12">
        <v>55.690280512</v>
      </c>
      <c r="H558" s="13">
        <v>0.0389977219348164</v>
      </c>
      <c r="I558" s="13">
        <v>0.0960342826556303</v>
      </c>
    </row>
    <row r="559" ht="15.6" spans="1:9">
      <c r="A559" s="11">
        <v>2005</v>
      </c>
      <c r="B559" s="11" t="s">
        <v>41</v>
      </c>
      <c r="C559" s="12">
        <v>643.282673331</v>
      </c>
      <c r="D559" s="11">
        <v>2520.5</v>
      </c>
      <c r="E559" s="13">
        <v>0.25522026317437</v>
      </c>
      <c r="F559" s="12">
        <v>235.064728384</v>
      </c>
      <c r="G559" s="12">
        <v>408.217944947</v>
      </c>
      <c r="H559" s="13">
        <v>0.0932611499242214</v>
      </c>
      <c r="I559" s="13">
        <v>0.161959113250149</v>
      </c>
    </row>
    <row r="560" customHeight="1" spans="1:9">
      <c r="A560" s="11">
        <v>2004</v>
      </c>
      <c r="B560" s="11" t="s">
        <v>9</v>
      </c>
      <c r="C560" s="12">
        <v>7828.9785155</v>
      </c>
      <c r="D560" s="11">
        <v>6252.5</v>
      </c>
      <c r="E560" s="13">
        <v>1.25213570819672</v>
      </c>
      <c r="F560" s="12">
        <v>6126.25550382</v>
      </c>
      <c r="G560" s="12">
        <v>1702.72301168</v>
      </c>
      <c r="H560" s="13">
        <v>0.979808957028388</v>
      </c>
      <c r="I560" s="13">
        <v>0.272326751168333</v>
      </c>
    </row>
    <row r="561" ht="15.6" spans="1:9">
      <c r="A561" s="11">
        <v>2004</v>
      </c>
      <c r="B561" s="11" t="s">
        <v>10</v>
      </c>
      <c r="C561" s="12">
        <v>3479.12800468</v>
      </c>
      <c r="D561" s="11">
        <v>2621.1</v>
      </c>
      <c r="E561" s="13">
        <v>1.32735416606768</v>
      </c>
      <c r="F561" s="12">
        <v>1753.01997412</v>
      </c>
      <c r="G561" s="12">
        <v>1726.10803056</v>
      </c>
      <c r="H561" s="13">
        <v>0.668810794750296</v>
      </c>
      <c r="I561" s="13">
        <v>0.658543371317386</v>
      </c>
    </row>
    <row r="562" ht="15.6" spans="1:9">
      <c r="A562" s="11">
        <v>2004</v>
      </c>
      <c r="B562" s="11" t="s">
        <v>11</v>
      </c>
      <c r="C562" s="12">
        <v>1119.66994578</v>
      </c>
      <c r="D562" s="11">
        <v>7588.6</v>
      </c>
      <c r="E562" s="13">
        <v>0.147546312334291</v>
      </c>
      <c r="F562" s="12">
        <v>346.56608576</v>
      </c>
      <c r="G562" s="12">
        <v>773.10386002</v>
      </c>
      <c r="H562" s="13">
        <v>0.0456693047149672</v>
      </c>
      <c r="I562" s="13">
        <v>0.101877007619324</v>
      </c>
    </row>
    <row r="563" ht="15.6" spans="1:9">
      <c r="A563" s="11">
        <v>2004</v>
      </c>
      <c r="B563" s="11" t="s">
        <v>12</v>
      </c>
      <c r="C563" s="12">
        <v>445.56227386</v>
      </c>
      <c r="D563" s="11">
        <v>3496</v>
      </c>
      <c r="E563" s="13">
        <v>0.127449163003433</v>
      </c>
      <c r="F563" s="12">
        <v>111.58901282</v>
      </c>
      <c r="G563" s="12">
        <v>333.97326104</v>
      </c>
      <c r="H563" s="13">
        <v>0.0319190540102975</v>
      </c>
      <c r="I563" s="13">
        <v>0.095530108993135</v>
      </c>
    </row>
    <row r="564" ht="15.6" spans="1:9">
      <c r="A564" s="11">
        <v>2004</v>
      </c>
      <c r="B564" s="11" t="s">
        <v>13</v>
      </c>
      <c r="C564" s="12">
        <v>308.08282268</v>
      </c>
      <c r="D564" s="11">
        <v>2942.4</v>
      </c>
      <c r="E564" s="13">
        <v>0.10470460259652</v>
      </c>
      <c r="F564" s="12">
        <v>195.96020998</v>
      </c>
      <c r="G564" s="12">
        <v>112.1226127</v>
      </c>
      <c r="H564" s="13">
        <v>0.0665987663064165</v>
      </c>
      <c r="I564" s="13">
        <v>0.0381058362901033</v>
      </c>
    </row>
    <row r="565" ht="15.6" spans="1:9">
      <c r="A565" s="11">
        <v>2004</v>
      </c>
      <c r="B565" s="11" t="s">
        <v>14</v>
      </c>
      <c r="C565" s="12">
        <v>2848.53107358</v>
      </c>
      <c r="D565" s="11">
        <v>6469.8</v>
      </c>
      <c r="E565" s="13">
        <v>0.440281163804136</v>
      </c>
      <c r="F565" s="12">
        <v>1282.8710469</v>
      </c>
      <c r="G565" s="12">
        <v>1565.66002668</v>
      </c>
      <c r="H565" s="13">
        <v>0.198286043911713</v>
      </c>
      <c r="I565" s="13">
        <v>0.241995119892423</v>
      </c>
    </row>
    <row r="566" ht="15.6" spans="1:9">
      <c r="A566" s="11">
        <v>2004</v>
      </c>
      <c r="B566" s="11" t="s">
        <v>15</v>
      </c>
      <c r="C566" s="12">
        <v>562.11320266</v>
      </c>
      <c r="D566" s="11">
        <v>2455.2</v>
      </c>
      <c r="E566" s="13">
        <v>0.22894802975725</v>
      </c>
      <c r="F566" s="12">
        <v>420.166446</v>
      </c>
      <c r="G566" s="12">
        <v>141.94675666</v>
      </c>
      <c r="H566" s="13">
        <v>0.171133286901271</v>
      </c>
      <c r="I566" s="13">
        <v>0.0578147428559791</v>
      </c>
    </row>
    <row r="567" ht="15.6" spans="1:9">
      <c r="A567" s="11">
        <v>2004</v>
      </c>
      <c r="B567" s="11" t="s">
        <v>16</v>
      </c>
      <c r="C567" s="12">
        <v>561.9930061</v>
      </c>
      <c r="D567" s="11">
        <v>4134.7</v>
      </c>
      <c r="E567" s="13">
        <v>0.135921108206158</v>
      </c>
      <c r="F567" s="12">
        <v>257.3059018</v>
      </c>
      <c r="G567" s="12">
        <v>304.6871043</v>
      </c>
      <c r="H567" s="13">
        <v>0.062230851524899</v>
      </c>
      <c r="I567" s="13">
        <v>0.0736902566812586</v>
      </c>
    </row>
    <row r="568" ht="15.6" spans="1:9">
      <c r="A568" s="11">
        <v>2004</v>
      </c>
      <c r="B568" s="11" t="s">
        <v>18</v>
      </c>
      <c r="C568" s="12">
        <v>13245.6211776</v>
      </c>
      <c r="D568" s="11">
        <v>8101.6</v>
      </c>
      <c r="E568" s="13">
        <v>1.63493892287943</v>
      </c>
      <c r="F568" s="12">
        <v>7160.8561687</v>
      </c>
      <c r="G568" s="12">
        <v>6084.7650089</v>
      </c>
      <c r="H568" s="13">
        <v>0.883881723202824</v>
      </c>
      <c r="I568" s="13">
        <v>0.751057199676607</v>
      </c>
    </row>
    <row r="569" ht="15.6" spans="1:9">
      <c r="A569" s="11">
        <v>2004</v>
      </c>
      <c r="B569" s="11" t="s">
        <v>20</v>
      </c>
      <c r="C569" s="12">
        <v>14142.88079946</v>
      </c>
      <c r="D569" s="11">
        <v>14823.1</v>
      </c>
      <c r="E569" s="13">
        <v>0.954110867460922</v>
      </c>
      <c r="F569" s="12">
        <v>6900.10885396</v>
      </c>
      <c r="G569" s="12">
        <v>7242.7719455</v>
      </c>
      <c r="H569" s="13">
        <v>0.46549701843474</v>
      </c>
      <c r="I569" s="13">
        <v>0.488613849026182</v>
      </c>
    </row>
    <row r="570" ht="15.6" spans="1:9">
      <c r="A570" s="11">
        <v>2004</v>
      </c>
      <c r="B570" s="11" t="s">
        <v>21</v>
      </c>
      <c r="C570" s="12">
        <v>7053.26021474</v>
      </c>
      <c r="D570" s="11">
        <v>11482.1</v>
      </c>
      <c r="E570" s="13">
        <v>0.614283120225394</v>
      </c>
      <c r="F570" s="12">
        <v>2240.55179076</v>
      </c>
      <c r="G570" s="12">
        <v>4812.70842398</v>
      </c>
      <c r="H570" s="13">
        <v>0.195134321314045</v>
      </c>
      <c r="I570" s="13">
        <v>0.419148798911349</v>
      </c>
    </row>
    <row r="571" ht="15.6" spans="1:9">
      <c r="A571" s="11">
        <v>2004</v>
      </c>
      <c r="B571" s="11" t="s">
        <v>22</v>
      </c>
      <c r="C571" s="12">
        <v>596.9725229</v>
      </c>
      <c r="D571" s="11">
        <v>5129.1</v>
      </c>
      <c r="E571" s="13">
        <v>0.116389332027061</v>
      </c>
      <c r="F571" s="12">
        <v>271.08314276</v>
      </c>
      <c r="G571" s="12">
        <v>325.88938014</v>
      </c>
      <c r="H571" s="13">
        <v>0.052851990165916</v>
      </c>
      <c r="I571" s="13">
        <v>0.0635373418611452</v>
      </c>
    </row>
    <row r="572" ht="15.6" spans="1:9">
      <c r="A572" s="11">
        <v>2004</v>
      </c>
      <c r="B572" s="11" t="s">
        <v>23</v>
      </c>
      <c r="C572" s="12">
        <v>3934.28613614</v>
      </c>
      <c r="D572" s="11">
        <v>5712.1</v>
      </c>
      <c r="E572" s="13">
        <v>0.688763525873146</v>
      </c>
      <c r="F572" s="12">
        <v>1500.98831724</v>
      </c>
      <c r="G572" s="12">
        <v>2433.2978189</v>
      </c>
      <c r="H572" s="13">
        <v>0.262773466367886</v>
      </c>
      <c r="I572" s="13">
        <v>0.425990059505261</v>
      </c>
    </row>
    <row r="573" ht="15.6" spans="1:9">
      <c r="A573" s="11">
        <v>2004</v>
      </c>
      <c r="B573" s="11" t="s">
        <v>24</v>
      </c>
      <c r="C573" s="12">
        <v>292.04353544</v>
      </c>
      <c r="D573" s="11">
        <v>3398.1</v>
      </c>
      <c r="E573" s="13">
        <v>0.0859431845560755</v>
      </c>
      <c r="F573" s="12">
        <v>126.91779932</v>
      </c>
      <c r="G573" s="12">
        <v>165.12573612</v>
      </c>
      <c r="H573" s="13">
        <v>0.0373496363614961</v>
      </c>
      <c r="I573" s="13">
        <v>0.0485935481945793</v>
      </c>
    </row>
    <row r="574" ht="15.6" spans="1:9">
      <c r="A574" s="11">
        <v>2004</v>
      </c>
      <c r="B574" s="11" t="s">
        <v>25</v>
      </c>
      <c r="C574" s="12">
        <v>5021.28761716</v>
      </c>
      <c r="D574" s="11">
        <v>13308.1</v>
      </c>
      <c r="E574" s="13">
        <v>0.377310631657412</v>
      </c>
      <c r="F574" s="12">
        <v>2054.07833434</v>
      </c>
      <c r="G574" s="12">
        <v>2967.20928282</v>
      </c>
      <c r="H574" s="13">
        <v>0.154347978625048</v>
      </c>
      <c r="I574" s="13">
        <v>0.222962653032364</v>
      </c>
    </row>
    <row r="575" ht="15.6" spans="1:9">
      <c r="A575" s="11">
        <v>2004</v>
      </c>
      <c r="B575" s="11" t="s">
        <v>26</v>
      </c>
      <c r="C575" s="12">
        <v>547.96659734</v>
      </c>
      <c r="D575" s="11">
        <v>8411.2</v>
      </c>
      <c r="E575" s="13">
        <v>0.0651472557233213</v>
      </c>
      <c r="F575" s="12">
        <v>202.38989814</v>
      </c>
      <c r="G575" s="12">
        <v>345.5766992</v>
      </c>
      <c r="H575" s="13">
        <v>0.0240619528890051</v>
      </c>
      <c r="I575" s="13">
        <v>0.0410853028343161</v>
      </c>
    </row>
    <row r="576" ht="15.6" spans="1:9">
      <c r="A576" s="11">
        <v>2004</v>
      </c>
      <c r="B576" s="11" t="s">
        <v>27</v>
      </c>
      <c r="C576" s="12">
        <v>560.07366902</v>
      </c>
      <c r="D576" s="11">
        <v>5546.8</v>
      </c>
      <c r="E576" s="13">
        <v>0.100972392914834</v>
      </c>
      <c r="F576" s="12">
        <v>280.0956497</v>
      </c>
      <c r="G576" s="12">
        <v>279.97801932</v>
      </c>
      <c r="H576" s="13">
        <v>0.0504967999026466</v>
      </c>
      <c r="I576" s="13">
        <v>0.0504755930121872</v>
      </c>
    </row>
    <row r="577" ht="15.6" spans="1:9">
      <c r="A577" s="11">
        <v>2004</v>
      </c>
      <c r="B577" s="11" t="s">
        <v>28</v>
      </c>
      <c r="C577" s="12">
        <v>450.61425448</v>
      </c>
      <c r="D577" s="11">
        <v>5542.6</v>
      </c>
      <c r="E577" s="13">
        <v>0.0813001577743298</v>
      </c>
      <c r="F577" s="12">
        <v>193.46364796</v>
      </c>
      <c r="G577" s="12">
        <v>257.15060652</v>
      </c>
      <c r="H577" s="13">
        <v>0.0349048547540865</v>
      </c>
      <c r="I577" s="13">
        <v>0.0463953030202432</v>
      </c>
    </row>
    <row r="578" ht="15.6" spans="1:9">
      <c r="A578" s="11">
        <v>2004</v>
      </c>
      <c r="B578" s="11" t="s">
        <v>29</v>
      </c>
      <c r="C578" s="12">
        <v>29563.27288916</v>
      </c>
      <c r="D578" s="11">
        <v>18658.3</v>
      </c>
      <c r="E578" s="13">
        <v>1.58445693815407</v>
      </c>
      <c r="F578" s="12">
        <v>13705.02186684</v>
      </c>
      <c r="G578" s="12">
        <v>15858.25102232</v>
      </c>
      <c r="H578" s="13">
        <v>0.734526825425682</v>
      </c>
      <c r="I578" s="13">
        <v>0.849930112728383</v>
      </c>
    </row>
    <row r="579" ht="15.6" spans="1:9">
      <c r="A579" s="11">
        <v>2004</v>
      </c>
      <c r="B579" s="11" t="s">
        <v>30</v>
      </c>
      <c r="C579" s="12">
        <v>354.0682716</v>
      </c>
      <c r="D579" s="11">
        <v>3305.1</v>
      </c>
      <c r="E579" s="13">
        <v>0.107127854406826</v>
      </c>
      <c r="F579" s="12">
        <v>156.5895453</v>
      </c>
      <c r="G579" s="12">
        <v>197.4787263</v>
      </c>
      <c r="H579" s="13">
        <v>0.0473781565762004</v>
      </c>
      <c r="I579" s="13">
        <v>0.0597496978306254</v>
      </c>
    </row>
    <row r="580" ht="15.6" spans="1:9">
      <c r="A580" s="11">
        <v>2004</v>
      </c>
      <c r="B580" s="11" t="s">
        <v>31</v>
      </c>
      <c r="C580" s="12">
        <v>281.59222932</v>
      </c>
      <c r="D580" s="11">
        <v>802.7</v>
      </c>
      <c r="E580" s="13">
        <v>0.350806315335742</v>
      </c>
      <c r="F580" s="12">
        <v>191.15118866</v>
      </c>
      <c r="G580" s="12">
        <v>90.44104066</v>
      </c>
      <c r="H580" s="13">
        <v>0.238135279257506</v>
      </c>
      <c r="I580" s="13">
        <v>0.112671036078236</v>
      </c>
    </row>
    <row r="581" ht="15.6" spans="1:9">
      <c r="A581" s="11">
        <v>2004</v>
      </c>
      <c r="B581" s="11" t="s">
        <v>32</v>
      </c>
      <c r="C581" s="12">
        <v>319.29462866</v>
      </c>
      <c r="D581" s="11">
        <v>3059.5</v>
      </c>
      <c r="E581" s="13">
        <v>0.104361702454649</v>
      </c>
      <c r="F581" s="12">
        <v>146.222592</v>
      </c>
      <c r="G581" s="12">
        <v>173.07203666</v>
      </c>
      <c r="H581" s="13">
        <v>0.0477929700931525</v>
      </c>
      <c r="I581" s="13">
        <v>0.056568732361497</v>
      </c>
    </row>
    <row r="582" ht="15.6" spans="1:9">
      <c r="A582" s="11">
        <v>2004</v>
      </c>
      <c r="B582" s="11" t="s">
        <v>33</v>
      </c>
      <c r="C582" s="12">
        <v>568.44910108</v>
      </c>
      <c r="D582" s="11">
        <v>6304</v>
      </c>
      <c r="E582" s="13">
        <v>0.0901727634961929</v>
      </c>
      <c r="F582" s="12">
        <v>239.00936952</v>
      </c>
      <c r="G582" s="12">
        <v>329.43973156</v>
      </c>
      <c r="H582" s="13">
        <v>0.0379139228299493</v>
      </c>
      <c r="I582" s="13">
        <v>0.0522588406662437</v>
      </c>
    </row>
    <row r="583" ht="15.6" spans="1:9">
      <c r="A583" s="11">
        <v>2004</v>
      </c>
      <c r="B583" s="11" t="s">
        <v>34</v>
      </c>
      <c r="C583" s="12">
        <v>125.30632106</v>
      </c>
      <c r="D583" s="11">
        <v>1649.4</v>
      </c>
      <c r="E583" s="13">
        <v>0.0759708506487207</v>
      </c>
      <c r="F583" s="12">
        <v>53.56875916</v>
      </c>
      <c r="G583" s="12">
        <v>71.7375619</v>
      </c>
      <c r="H583" s="13">
        <v>0.0324777247241421</v>
      </c>
      <c r="I583" s="13">
        <v>0.0434931259245786</v>
      </c>
    </row>
    <row r="584" ht="15.6" spans="1:9">
      <c r="A584" s="11">
        <v>2004</v>
      </c>
      <c r="B584" s="11" t="s">
        <v>35</v>
      </c>
      <c r="C584" s="12">
        <v>309.69396982</v>
      </c>
      <c r="D584" s="11">
        <v>3136.4</v>
      </c>
      <c r="E584" s="13">
        <v>0.0987418600369851</v>
      </c>
      <c r="F584" s="12">
        <v>124.38175124</v>
      </c>
      <c r="G584" s="12">
        <v>185.31221858</v>
      </c>
      <c r="H584" s="13">
        <v>0.0396574898737406</v>
      </c>
      <c r="I584" s="13">
        <v>0.0590843701632445</v>
      </c>
    </row>
    <row r="585" ht="15.6" spans="1:9">
      <c r="A585" s="11">
        <v>2004</v>
      </c>
      <c r="B585" s="11" t="s">
        <v>36</v>
      </c>
      <c r="C585" s="12">
        <v>16.54705976</v>
      </c>
      <c r="D585" s="11">
        <v>217.9</v>
      </c>
      <c r="E585" s="13">
        <v>0.075938778155117</v>
      </c>
      <c r="F585" s="12">
        <v>5.76711704</v>
      </c>
      <c r="G585" s="12">
        <v>10.77994272</v>
      </c>
      <c r="H585" s="13">
        <v>0.0264668060578247</v>
      </c>
      <c r="I585" s="13">
        <v>0.0494719720972923</v>
      </c>
    </row>
    <row r="586" ht="15.6" spans="1:9">
      <c r="A586" s="11">
        <v>2004</v>
      </c>
      <c r="B586" s="11" t="s">
        <v>37</v>
      </c>
      <c r="C586" s="12">
        <v>301.51646474</v>
      </c>
      <c r="D586" s="11">
        <v>3141.6</v>
      </c>
      <c r="E586" s="13">
        <v>0.0959754471415839</v>
      </c>
      <c r="F586" s="12">
        <v>103.12782068</v>
      </c>
      <c r="G586" s="12">
        <v>198.38864406</v>
      </c>
      <c r="H586" s="13">
        <v>0.032826528100331</v>
      </c>
      <c r="I586" s="13">
        <v>0.0631489190412529</v>
      </c>
    </row>
    <row r="587" ht="15.6" spans="1:9">
      <c r="A587" s="11">
        <v>2004</v>
      </c>
      <c r="B587" s="11" t="s">
        <v>38</v>
      </c>
      <c r="C587" s="12">
        <v>145.9531431</v>
      </c>
      <c r="D587" s="11">
        <v>1653.6</v>
      </c>
      <c r="E587" s="13">
        <v>0.0882638746371553</v>
      </c>
      <c r="F587" s="12">
        <v>63.47305504</v>
      </c>
      <c r="G587" s="12">
        <v>82.48008806</v>
      </c>
      <c r="H587" s="13">
        <v>0.0383847696178036</v>
      </c>
      <c r="I587" s="13">
        <v>0.0498791050193517</v>
      </c>
    </row>
    <row r="588" ht="15.6" spans="1:9">
      <c r="A588" s="11">
        <v>2004</v>
      </c>
      <c r="B588" s="11" t="s">
        <v>39</v>
      </c>
      <c r="C588" s="12">
        <v>47.6411317</v>
      </c>
      <c r="D588" s="11">
        <v>443.7</v>
      </c>
      <c r="E588" s="13">
        <v>0.10737239508677</v>
      </c>
      <c r="F588" s="12">
        <v>9.99593334</v>
      </c>
      <c r="G588" s="12">
        <v>37.64519836</v>
      </c>
      <c r="H588" s="13">
        <v>0.0225285853955375</v>
      </c>
      <c r="I588" s="13">
        <v>0.0848438096912328</v>
      </c>
    </row>
    <row r="589" ht="15.6" spans="1:9">
      <c r="A589" s="11">
        <v>2004</v>
      </c>
      <c r="B589" s="11" t="s">
        <v>40</v>
      </c>
      <c r="C589" s="12">
        <v>75.18154102</v>
      </c>
      <c r="D589" s="11">
        <v>519.9</v>
      </c>
      <c r="E589" s="13">
        <v>0.144607695749183</v>
      </c>
      <c r="F589" s="12">
        <v>21.68397266</v>
      </c>
      <c r="G589" s="12">
        <v>53.49756836</v>
      </c>
      <c r="H589" s="13">
        <v>0.0417079681861897</v>
      </c>
      <c r="I589" s="13">
        <v>0.102899727562993</v>
      </c>
    </row>
    <row r="590" ht="15.6" spans="1:9">
      <c r="A590" s="11">
        <v>2004</v>
      </c>
      <c r="B590" s="11" t="s">
        <v>41</v>
      </c>
      <c r="C590" s="12">
        <v>466.42531726</v>
      </c>
      <c r="D590" s="11">
        <v>2170.4</v>
      </c>
      <c r="E590" s="13">
        <v>0.214902929072982</v>
      </c>
      <c r="F590" s="12">
        <v>214.25508666</v>
      </c>
      <c r="G590" s="12">
        <v>252.1702306</v>
      </c>
      <c r="H590" s="13">
        <v>0.0987168663195725</v>
      </c>
      <c r="I590" s="13">
        <v>0.11618606275341</v>
      </c>
    </row>
    <row r="591" customHeight="1" spans="1:9">
      <c r="A591" s="11">
        <v>2003</v>
      </c>
      <c r="B591" s="11" t="s">
        <v>9</v>
      </c>
      <c r="C591" s="12">
        <v>5670.03307158</v>
      </c>
      <c r="D591" s="11">
        <v>5267.2</v>
      </c>
      <c r="E591" s="13">
        <v>1.07647954730787</v>
      </c>
      <c r="F591" s="12">
        <v>4272.2434329</v>
      </c>
      <c r="G591" s="12">
        <v>1397.78963868</v>
      </c>
      <c r="H591" s="13">
        <v>0.811103324897479</v>
      </c>
      <c r="I591" s="13">
        <v>0.265376222410389</v>
      </c>
    </row>
    <row r="592" ht="15.6" spans="1:9">
      <c r="A592" s="11">
        <v>2003</v>
      </c>
      <c r="B592" s="11" t="s">
        <v>10</v>
      </c>
      <c r="C592" s="12">
        <v>2428.79112856</v>
      </c>
      <c r="D592" s="11">
        <v>2257.8</v>
      </c>
      <c r="E592" s="13">
        <v>1.07573351428824</v>
      </c>
      <c r="F592" s="12">
        <v>1241.03389296</v>
      </c>
      <c r="G592" s="12">
        <v>1187.7572356</v>
      </c>
      <c r="H592" s="13">
        <v>0.549665113366994</v>
      </c>
      <c r="I592" s="13">
        <v>0.526068400921251</v>
      </c>
    </row>
    <row r="593" ht="15.6" spans="1:9">
      <c r="A593" s="11">
        <v>2003</v>
      </c>
      <c r="B593" s="11" t="s">
        <v>11</v>
      </c>
      <c r="C593" s="12">
        <v>743.1656655</v>
      </c>
      <c r="D593" s="11">
        <v>6333.6</v>
      </c>
      <c r="E593" s="13">
        <v>0.117337006678666</v>
      </c>
      <c r="F593" s="12">
        <v>252.51946954</v>
      </c>
      <c r="G593" s="12">
        <v>490.64619596</v>
      </c>
      <c r="H593" s="13">
        <v>0.0398698164614122</v>
      </c>
      <c r="I593" s="13">
        <v>0.077467190217254</v>
      </c>
    </row>
    <row r="594" ht="15.6" spans="1:9">
      <c r="A594" s="11">
        <v>2003</v>
      </c>
      <c r="B594" s="11" t="s">
        <v>12</v>
      </c>
      <c r="C594" s="12">
        <v>255.78242062</v>
      </c>
      <c r="D594" s="11">
        <v>2854.3</v>
      </c>
      <c r="E594" s="13">
        <v>0.0896130121641033</v>
      </c>
      <c r="F594" s="12">
        <v>67.71823714</v>
      </c>
      <c r="G594" s="12">
        <v>188.06418348</v>
      </c>
      <c r="H594" s="13">
        <v>0.0237249893634166</v>
      </c>
      <c r="I594" s="13">
        <v>0.0658880228006867</v>
      </c>
    </row>
    <row r="595" ht="15.6" spans="1:9">
      <c r="A595" s="11">
        <v>2003</v>
      </c>
      <c r="B595" s="11" t="s">
        <v>13</v>
      </c>
      <c r="C595" s="12">
        <v>234.16930148</v>
      </c>
      <c r="D595" s="11">
        <v>2388.4</v>
      </c>
      <c r="E595" s="13">
        <v>0.0980444236643778</v>
      </c>
      <c r="F595" s="12">
        <v>138.50821742</v>
      </c>
      <c r="G595" s="12">
        <v>95.66108406</v>
      </c>
      <c r="H595" s="13">
        <v>0.0579920521771897</v>
      </c>
      <c r="I595" s="13">
        <v>0.0400523714871881</v>
      </c>
    </row>
    <row r="596" ht="15.6" spans="1:9">
      <c r="A596" s="11">
        <v>2003</v>
      </c>
      <c r="B596" s="11" t="s">
        <v>14</v>
      </c>
      <c r="C596" s="12">
        <v>2194.27003758</v>
      </c>
      <c r="D596" s="11">
        <v>5906.3</v>
      </c>
      <c r="E596" s="13">
        <v>0.371513475031746</v>
      </c>
      <c r="F596" s="12">
        <v>987.47892068</v>
      </c>
      <c r="G596" s="12">
        <v>1206.7911169</v>
      </c>
      <c r="H596" s="13">
        <v>0.167190782838664</v>
      </c>
      <c r="I596" s="13">
        <v>0.204322692193082</v>
      </c>
    </row>
    <row r="597" ht="15.6" spans="1:9">
      <c r="A597" s="11">
        <v>2003</v>
      </c>
      <c r="B597" s="11" t="s">
        <v>15</v>
      </c>
      <c r="C597" s="12">
        <v>508.92848934</v>
      </c>
      <c r="D597" s="11">
        <v>2141</v>
      </c>
      <c r="E597" s="13">
        <v>0.237705973535731</v>
      </c>
      <c r="F597" s="12">
        <v>328.29244462</v>
      </c>
      <c r="G597" s="12">
        <v>180.63604472</v>
      </c>
      <c r="H597" s="13">
        <v>0.153336032050444</v>
      </c>
      <c r="I597" s="13">
        <v>0.0843699414852872</v>
      </c>
    </row>
    <row r="598" ht="15.6" spans="1:9">
      <c r="A598" s="11">
        <v>2003</v>
      </c>
      <c r="B598" s="11" t="s">
        <v>16</v>
      </c>
      <c r="C598" s="12">
        <v>441.1357556</v>
      </c>
      <c r="D598" s="11">
        <v>3609.7</v>
      </c>
      <c r="E598" s="13">
        <v>0.122208426074189</v>
      </c>
      <c r="F598" s="12">
        <v>203.22175836</v>
      </c>
      <c r="G598" s="12">
        <v>237.91399724</v>
      </c>
      <c r="H598" s="13">
        <v>0.0562987944593734</v>
      </c>
      <c r="I598" s="13">
        <v>0.0659096316148156</v>
      </c>
    </row>
    <row r="599" ht="15.6" spans="1:9">
      <c r="A599" s="11">
        <v>2003</v>
      </c>
      <c r="B599" s="11" t="s">
        <v>18</v>
      </c>
      <c r="C599" s="12">
        <v>9298.7939117</v>
      </c>
      <c r="D599" s="11">
        <v>6804</v>
      </c>
      <c r="E599" s="13">
        <v>1.36666577185479</v>
      </c>
      <c r="F599" s="12">
        <v>5288.14860066</v>
      </c>
      <c r="G599" s="12">
        <v>4010.64531104</v>
      </c>
      <c r="H599" s="13">
        <v>0.777211728492063</v>
      </c>
      <c r="I599" s="13">
        <v>0.589454043362728</v>
      </c>
    </row>
    <row r="600" ht="15.6" spans="1:9">
      <c r="A600" s="11">
        <v>2003</v>
      </c>
      <c r="B600" s="11" t="s">
        <v>20</v>
      </c>
      <c r="C600" s="12">
        <v>9404.5666676</v>
      </c>
      <c r="D600" s="11">
        <v>12442.9</v>
      </c>
      <c r="E600" s="13">
        <v>0.75581790961914</v>
      </c>
      <c r="F600" s="12">
        <v>4511.54555012</v>
      </c>
      <c r="G600" s="12">
        <v>4893.02111748</v>
      </c>
      <c r="H600" s="13">
        <v>0.362579909034068</v>
      </c>
      <c r="I600" s="13">
        <v>0.393238000585073</v>
      </c>
    </row>
    <row r="601" ht="15.6" spans="1:9">
      <c r="A601" s="11">
        <v>2003</v>
      </c>
      <c r="B601" s="11" t="s">
        <v>21</v>
      </c>
      <c r="C601" s="12">
        <v>5083.21838694</v>
      </c>
      <c r="D601" s="11">
        <v>9753.4</v>
      </c>
      <c r="E601" s="13">
        <v>0.521173989269383</v>
      </c>
      <c r="F601" s="12">
        <v>1640.23634016</v>
      </c>
      <c r="G601" s="12">
        <v>3442.98204678</v>
      </c>
      <c r="H601" s="13">
        <v>0.168170724071606</v>
      </c>
      <c r="I601" s="13">
        <v>0.353003265197777</v>
      </c>
    </row>
    <row r="602" ht="15.6" spans="1:9">
      <c r="A602" s="11">
        <v>2003</v>
      </c>
      <c r="B602" s="11" t="s">
        <v>22</v>
      </c>
      <c r="C602" s="12">
        <v>492.32402494</v>
      </c>
      <c r="D602" s="11">
        <v>4307.8</v>
      </c>
      <c r="E602" s="13">
        <v>0.114286648623427</v>
      </c>
      <c r="F602" s="12">
        <v>238.73511532</v>
      </c>
      <c r="G602" s="12">
        <v>253.58890962</v>
      </c>
      <c r="H602" s="13">
        <v>0.0554192662890571</v>
      </c>
      <c r="I602" s="13">
        <v>0.0588673823343702</v>
      </c>
    </row>
    <row r="603" ht="15.6" spans="1:9">
      <c r="A603" s="11">
        <v>2003</v>
      </c>
      <c r="B603" s="11" t="s">
        <v>23</v>
      </c>
      <c r="C603" s="12">
        <v>2924.03542022</v>
      </c>
      <c r="D603" s="11">
        <v>4999.6</v>
      </c>
      <c r="E603" s="13">
        <v>0.584853872353788</v>
      </c>
      <c r="F603" s="12">
        <v>1174.8776012</v>
      </c>
      <c r="G603" s="12">
        <v>1749.15781902</v>
      </c>
      <c r="H603" s="13">
        <v>0.234994319785583</v>
      </c>
      <c r="I603" s="13">
        <v>0.349859552568205</v>
      </c>
    </row>
    <row r="604" ht="15.6" spans="1:9">
      <c r="A604" s="11">
        <v>2003</v>
      </c>
      <c r="B604" s="11" t="s">
        <v>24</v>
      </c>
      <c r="C604" s="12">
        <v>209.2568107</v>
      </c>
      <c r="D604" s="11">
        <v>2812.7</v>
      </c>
      <c r="E604" s="13">
        <v>0.0743971311195648</v>
      </c>
      <c r="F604" s="12">
        <v>84.6902181</v>
      </c>
      <c r="G604" s="12">
        <v>124.5665926</v>
      </c>
      <c r="H604" s="13">
        <v>0.0301099363956341</v>
      </c>
      <c r="I604" s="13">
        <v>0.0442871947239307</v>
      </c>
    </row>
    <row r="605" ht="15.6" spans="1:9">
      <c r="A605" s="11">
        <v>2003</v>
      </c>
      <c r="B605" s="11" t="s">
        <v>25</v>
      </c>
      <c r="C605" s="12">
        <v>3694.76896642</v>
      </c>
      <c r="D605" s="11">
        <v>10903.2</v>
      </c>
      <c r="E605" s="13">
        <v>0.338870145133539</v>
      </c>
      <c r="F605" s="12">
        <v>1496.53488198</v>
      </c>
      <c r="G605" s="12">
        <v>2198.23408444</v>
      </c>
      <c r="H605" s="13">
        <v>0.137256482682148</v>
      </c>
      <c r="I605" s="13">
        <v>0.20161366245139</v>
      </c>
    </row>
    <row r="606" ht="15.6" spans="1:9">
      <c r="A606" s="11">
        <v>2003</v>
      </c>
      <c r="B606" s="11" t="s">
        <v>26</v>
      </c>
      <c r="C606" s="12">
        <v>390.04515958</v>
      </c>
      <c r="D606" s="11">
        <v>6942.4</v>
      </c>
      <c r="E606" s="13">
        <v>0.0561830432674579</v>
      </c>
      <c r="F606" s="12">
        <v>143.43740912</v>
      </c>
      <c r="G606" s="12">
        <v>246.60775046</v>
      </c>
      <c r="H606" s="13">
        <v>0.0206610695321503</v>
      </c>
      <c r="I606" s="13">
        <v>0.0355219737353077</v>
      </c>
    </row>
    <row r="607" ht="15.6" spans="1:9">
      <c r="A607" s="11">
        <v>2003</v>
      </c>
      <c r="B607" s="11" t="s">
        <v>27</v>
      </c>
      <c r="C607" s="12">
        <v>422.9171982</v>
      </c>
      <c r="D607" s="11">
        <v>4757.5</v>
      </c>
      <c r="E607" s="13">
        <v>0.0888948393483973</v>
      </c>
      <c r="F607" s="12">
        <v>203.12160182</v>
      </c>
      <c r="G607" s="12">
        <v>219.79559638</v>
      </c>
      <c r="H607" s="13">
        <v>0.042695029284288</v>
      </c>
      <c r="I607" s="13">
        <v>0.0461998100641093</v>
      </c>
    </row>
    <row r="608" ht="15.6" spans="1:9">
      <c r="A608" s="11">
        <v>2003</v>
      </c>
      <c r="B608" s="11" t="s">
        <v>28</v>
      </c>
      <c r="C608" s="12">
        <v>308.94236664</v>
      </c>
      <c r="D608" s="11">
        <v>4660</v>
      </c>
      <c r="E608" s="13">
        <v>0.0662966452017167</v>
      </c>
      <c r="F608" s="12">
        <v>131.32177874</v>
      </c>
      <c r="G608" s="12">
        <v>177.6205879</v>
      </c>
      <c r="H608" s="13">
        <v>0.0281806392145923</v>
      </c>
      <c r="I608" s="13">
        <v>0.0381160059871245</v>
      </c>
    </row>
    <row r="609" ht="15.6" spans="1:9">
      <c r="A609" s="11">
        <v>2003</v>
      </c>
      <c r="B609" s="11" t="s">
        <v>29</v>
      </c>
      <c r="C609" s="12">
        <v>23468.47931198</v>
      </c>
      <c r="D609" s="11">
        <v>15979.8</v>
      </c>
      <c r="E609" s="13">
        <v>1.46863410755954</v>
      </c>
      <c r="F609" s="12">
        <v>10816.61992196</v>
      </c>
      <c r="G609" s="12">
        <v>12651.85939002</v>
      </c>
      <c r="H609" s="13">
        <v>0.676893322942715</v>
      </c>
      <c r="I609" s="13">
        <v>0.791740784616829</v>
      </c>
    </row>
    <row r="610" ht="15.6" spans="1:9">
      <c r="A610" s="11">
        <v>2003</v>
      </c>
      <c r="B610" s="11" t="s">
        <v>30</v>
      </c>
      <c r="C610" s="12">
        <v>263.7800445</v>
      </c>
      <c r="D610" s="11">
        <v>2798.2</v>
      </c>
      <c r="E610" s="13">
        <v>0.0942677594525052</v>
      </c>
      <c r="F610" s="12">
        <v>100.72188642</v>
      </c>
      <c r="G610" s="12">
        <v>163.05815808</v>
      </c>
      <c r="H610" s="13">
        <v>0.0359952420913444</v>
      </c>
      <c r="I610" s="13">
        <v>0.0582725173611607</v>
      </c>
    </row>
    <row r="611" ht="15.6" spans="1:9">
      <c r="A611" s="11">
        <v>2003</v>
      </c>
      <c r="B611" s="11" t="s">
        <v>31</v>
      </c>
      <c r="C611" s="12">
        <v>188.30340034</v>
      </c>
      <c r="D611" s="11">
        <v>714</v>
      </c>
      <c r="E611" s="13">
        <v>0.263730252577031</v>
      </c>
      <c r="F611" s="12">
        <v>116.60456154</v>
      </c>
      <c r="G611" s="12">
        <v>71.6988388</v>
      </c>
      <c r="H611" s="13">
        <v>0.163311710840336</v>
      </c>
      <c r="I611" s="13">
        <v>0.100418541736695</v>
      </c>
    </row>
    <row r="612" ht="15.6" spans="1:9">
      <c r="A612" s="11">
        <v>2003</v>
      </c>
      <c r="B612" s="11" t="s">
        <v>32</v>
      </c>
      <c r="C612" s="12">
        <v>214.77866424</v>
      </c>
      <c r="D612" s="11">
        <v>2615.6</v>
      </c>
      <c r="E612" s="13">
        <v>0.0821144916042208</v>
      </c>
      <c r="F612" s="12">
        <v>83.58270198</v>
      </c>
      <c r="G612" s="12">
        <v>131.19596226</v>
      </c>
      <c r="H612" s="13">
        <v>0.0319554603073864</v>
      </c>
      <c r="I612" s="13">
        <v>0.0501590312968344</v>
      </c>
    </row>
    <row r="613" ht="15.6" spans="1:9">
      <c r="A613" s="11">
        <v>2003</v>
      </c>
      <c r="B613" s="11" t="s">
        <v>33</v>
      </c>
      <c r="C613" s="12">
        <v>466.37272046</v>
      </c>
      <c r="D613" s="11">
        <v>5346.2</v>
      </c>
      <c r="E613" s="13">
        <v>0.0872344320190041</v>
      </c>
      <c r="F613" s="12">
        <v>200.77495892</v>
      </c>
      <c r="G613" s="12">
        <v>265.59776154</v>
      </c>
      <c r="H613" s="13">
        <v>0.0375547040739217</v>
      </c>
      <c r="I613" s="13">
        <v>0.0496797279450825</v>
      </c>
    </row>
    <row r="614" ht="15.6" spans="1:9">
      <c r="A614" s="11">
        <v>2003</v>
      </c>
      <c r="B614" s="11" t="s">
        <v>34</v>
      </c>
      <c r="C614" s="12">
        <v>81.47693142</v>
      </c>
      <c r="D614" s="11">
        <v>1429</v>
      </c>
      <c r="E614" s="13">
        <v>0.057016746969909</v>
      </c>
      <c r="F614" s="12">
        <v>32.8074749</v>
      </c>
      <c r="G614" s="12">
        <v>48.66945652</v>
      </c>
      <c r="H614" s="13">
        <v>0.022958344926522</v>
      </c>
      <c r="I614" s="13">
        <v>0.034058402043387</v>
      </c>
    </row>
    <row r="615" ht="15.6" spans="1:9">
      <c r="A615" s="11">
        <v>2003</v>
      </c>
      <c r="B615" s="11" t="s">
        <v>35</v>
      </c>
      <c r="C615" s="12">
        <v>220.93456662</v>
      </c>
      <c r="D615" s="11">
        <v>2633.4</v>
      </c>
      <c r="E615" s="13">
        <v>0.0838970785372522</v>
      </c>
      <c r="F615" s="12">
        <v>82.15650596</v>
      </c>
      <c r="G615" s="12">
        <v>138.77806066</v>
      </c>
      <c r="H615" s="13">
        <v>0.031197883329536</v>
      </c>
      <c r="I615" s="13">
        <v>0.0526991952077163</v>
      </c>
    </row>
    <row r="616" ht="15.6" spans="1:9">
      <c r="A616" s="11">
        <v>2003</v>
      </c>
      <c r="B616" s="11" t="s">
        <v>36</v>
      </c>
      <c r="C616" s="12">
        <v>13.23225164</v>
      </c>
      <c r="D616" s="11">
        <v>186</v>
      </c>
      <c r="E616" s="13">
        <v>0.0711411378494624</v>
      </c>
      <c r="F616" s="12">
        <v>3.1950764</v>
      </c>
      <c r="G616" s="12">
        <v>10.03717524</v>
      </c>
      <c r="H616" s="13">
        <v>0.0171778301075269</v>
      </c>
      <c r="I616" s="13">
        <v>0.0539633077419355</v>
      </c>
    </row>
    <row r="617" ht="15.6" spans="1:9">
      <c r="A617" s="11">
        <v>2003</v>
      </c>
      <c r="B617" s="11" t="s">
        <v>37</v>
      </c>
      <c r="C617" s="12">
        <v>230.32858788</v>
      </c>
      <c r="D617" s="11">
        <v>2587.7</v>
      </c>
      <c r="E617" s="13">
        <v>0.0890089994512502</v>
      </c>
      <c r="F617" s="12">
        <v>86.78688352</v>
      </c>
      <c r="G617" s="12">
        <v>143.54170436</v>
      </c>
      <c r="H617" s="13">
        <v>0.033538232221664</v>
      </c>
      <c r="I617" s="13">
        <v>0.0554707672295861</v>
      </c>
    </row>
    <row r="618" ht="15.6" spans="1:9">
      <c r="A618" s="11">
        <v>2003</v>
      </c>
      <c r="B618" s="11" t="s">
        <v>38</v>
      </c>
      <c r="C618" s="12">
        <v>109.85268636</v>
      </c>
      <c r="D618" s="11">
        <v>1399.9</v>
      </c>
      <c r="E618" s="13">
        <v>0.0784718096721194</v>
      </c>
      <c r="F618" s="12">
        <v>37.24333356</v>
      </c>
      <c r="G618" s="12">
        <v>72.6093528</v>
      </c>
      <c r="H618" s="13">
        <v>0.0266042814201014</v>
      </c>
      <c r="I618" s="13">
        <v>0.051867528252018</v>
      </c>
    </row>
    <row r="619" ht="15.6" spans="1:9">
      <c r="A619" s="11">
        <v>2003</v>
      </c>
      <c r="B619" s="11" t="s">
        <v>39</v>
      </c>
      <c r="C619" s="12">
        <v>28.07197436</v>
      </c>
      <c r="D619" s="11">
        <v>385</v>
      </c>
      <c r="E619" s="13">
        <v>0.0729142191168831</v>
      </c>
      <c r="F619" s="12">
        <v>5.4010035</v>
      </c>
      <c r="G619" s="12">
        <v>22.67097086</v>
      </c>
      <c r="H619" s="13">
        <v>0.0140285805194805</v>
      </c>
      <c r="I619" s="13">
        <v>0.0588856385974026</v>
      </c>
    </row>
    <row r="620" ht="15.6" spans="1:9">
      <c r="A620" s="11">
        <v>2003</v>
      </c>
      <c r="B620" s="11" t="s">
        <v>40</v>
      </c>
      <c r="C620" s="12">
        <v>54.07046002</v>
      </c>
      <c r="D620" s="11">
        <v>442.6</v>
      </c>
      <c r="E620" s="13">
        <v>0.122165521961139</v>
      </c>
      <c r="F620" s="12">
        <v>11.69431072</v>
      </c>
      <c r="G620" s="12">
        <v>42.3761493</v>
      </c>
      <c r="H620" s="13">
        <v>0.0264218497966561</v>
      </c>
      <c r="I620" s="13">
        <v>0.0957436721644826</v>
      </c>
    </row>
    <row r="621" ht="15.6" spans="1:9">
      <c r="A621" s="11">
        <v>2003</v>
      </c>
      <c r="B621" s="11" t="s">
        <v>41</v>
      </c>
      <c r="C621" s="12">
        <v>394.82039164</v>
      </c>
      <c r="D621" s="11">
        <v>1889.2</v>
      </c>
      <c r="E621" s="13">
        <v>0.208988138704213</v>
      </c>
      <c r="F621" s="12">
        <v>184.52890594</v>
      </c>
      <c r="G621" s="12">
        <v>210.2914857</v>
      </c>
      <c r="H621" s="13">
        <v>0.0976756859728986</v>
      </c>
      <c r="I621" s="13">
        <v>0.111312452731315</v>
      </c>
    </row>
    <row r="622" customHeight="1" spans="1:9">
      <c r="A622" s="11">
        <v>2002</v>
      </c>
      <c r="B622" s="11" t="s">
        <v>9</v>
      </c>
      <c r="C622" s="12">
        <v>4345.8620256</v>
      </c>
      <c r="D622" s="11">
        <v>4525.7</v>
      </c>
      <c r="E622" s="13">
        <v>0.960262948405771</v>
      </c>
      <c r="F622" s="12">
        <v>3301.8128334</v>
      </c>
      <c r="G622" s="12">
        <v>1044.0491922</v>
      </c>
      <c r="H622" s="13">
        <v>0.729569532536403</v>
      </c>
      <c r="I622" s="13">
        <v>0.230693415869368</v>
      </c>
    </row>
    <row r="623" ht="15.6" spans="1:9">
      <c r="A623" s="11">
        <v>2002</v>
      </c>
      <c r="B623" s="11" t="s">
        <v>10</v>
      </c>
      <c r="C623" s="12">
        <v>1888.1004057</v>
      </c>
      <c r="D623" s="11">
        <v>1926.9</v>
      </c>
      <c r="E623" s="13">
        <v>0.979864240853184</v>
      </c>
      <c r="F623" s="12">
        <v>925.3454244</v>
      </c>
      <c r="G623" s="12">
        <v>962.7549813</v>
      </c>
      <c r="H623" s="13">
        <v>0.480224933520162</v>
      </c>
      <c r="I623" s="13">
        <v>0.499639307333022</v>
      </c>
    </row>
    <row r="624" ht="15.6" spans="1:9">
      <c r="A624" s="11">
        <v>2002</v>
      </c>
      <c r="B624" s="11" t="s">
        <v>11</v>
      </c>
      <c r="C624" s="12">
        <v>551.6827425</v>
      </c>
      <c r="D624" s="11">
        <v>5518.9</v>
      </c>
      <c r="E624" s="13">
        <v>0.099962445867836</v>
      </c>
      <c r="F624" s="12">
        <v>171.4282578</v>
      </c>
      <c r="G624" s="12">
        <v>380.2544847</v>
      </c>
      <c r="H624" s="13">
        <v>0.0310620337023682</v>
      </c>
      <c r="I624" s="13">
        <v>0.0689004121654678</v>
      </c>
    </row>
    <row r="625" ht="15.6" spans="1:9">
      <c r="A625" s="11">
        <v>2002</v>
      </c>
      <c r="B625" s="11" t="s">
        <v>12</v>
      </c>
      <c r="C625" s="12">
        <v>191.3261658</v>
      </c>
      <c r="D625" s="11">
        <v>2324.8</v>
      </c>
      <c r="E625" s="13">
        <v>0.0822979033895389</v>
      </c>
      <c r="F625" s="12">
        <v>53.7947061</v>
      </c>
      <c r="G625" s="12">
        <v>137.5314597</v>
      </c>
      <c r="H625" s="13">
        <v>0.0231394984944941</v>
      </c>
      <c r="I625" s="13">
        <v>0.0591584048950447</v>
      </c>
    </row>
    <row r="626" ht="15.6" spans="1:9">
      <c r="A626" s="11">
        <v>2002</v>
      </c>
      <c r="B626" s="11" t="s">
        <v>13</v>
      </c>
      <c r="C626" s="12">
        <v>201.4646631</v>
      </c>
      <c r="D626" s="11">
        <v>1940.9</v>
      </c>
      <c r="E626" s="13">
        <v>0.103799610026276</v>
      </c>
      <c r="F626" s="12">
        <v>134.6965872</v>
      </c>
      <c r="G626" s="12">
        <v>66.7680759</v>
      </c>
      <c r="H626" s="13">
        <v>0.0693990350868154</v>
      </c>
      <c r="I626" s="13">
        <v>0.0344005749394611</v>
      </c>
    </row>
    <row r="627" ht="15.6" spans="1:9">
      <c r="A627" s="11">
        <v>2002</v>
      </c>
      <c r="B627" s="11" t="s">
        <v>14</v>
      </c>
      <c r="C627" s="12">
        <v>1799.3908305</v>
      </c>
      <c r="D627" s="11">
        <v>5458.2</v>
      </c>
      <c r="E627" s="13">
        <v>0.329667441739035</v>
      </c>
      <c r="F627" s="12">
        <v>775.8106593</v>
      </c>
      <c r="G627" s="12">
        <v>1023.5801712</v>
      </c>
      <c r="H627" s="13">
        <v>0.142136722600857</v>
      </c>
      <c r="I627" s="13">
        <v>0.187530719138177</v>
      </c>
    </row>
    <row r="628" ht="15.6" spans="1:9">
      <c r="A628" s="11">
        <v>2002</v>
      </c>
      <c r="B628" s="11" t="s">
        <v>15</v>
      </c>
      <c r="C628" s="12">
        <v>306.4534419</v>
      </c>
      <c r="D628" s="11">
        <v>2043.1</v>
      </c>
      <c r="E628" s="13">
        <v>0.149994342861338</v>
      </c>
      <c r="F628" s="12">
        <v>160.0755246</v>
      </c>
      <c r="G628" s="12">
        <v>146.3779173</v>
      </c>
      <c r="H628" s="13">
        <v>0.0783493341490872</v>
      </c>
      <c r="I628" s="13">
        <v>0.071645008712251</v>
      </c>
    </row>
    <row r="629" ht="15.6" spans="1:9">
      <c r="A629" s="11">
        <v>2002</v>
      </c>
      <c r="B629" s="11" t="s">
        <v>16</v>
      </c>
      <c r="C629" s="12">
        <v>359.9799732</v>
      </c>
      <c r="D629" s="11">
        <v>3242.7</v>
      </c>
      <c r="E629" s="13">
        <v>0.111012419650291</v>
      </c>
      <c r="F629" s="12">
        <v>195.5449527</v>
      </c>
      <c r="G629" s="12">
        <v>164.4350205</v>
      </c>
      <c r="H629" s="13">
        <v>0.060303127856416</v>
      </c>
      <c r="I629" s="13">
        <v>0.0507092917938755</v>
      </c>
    </row>
    <row r="630" ht="15.6" spans="1:9">
      <c r="A630" s="11">
        <v>2002</v>
      </c>
      <c r="B630" s="11" t="s">
        <v>18</v>
      </c>
      <c r="C630" s="12">
        <v>6011.3458947</v>
      </c>
      <c r="D630" s="11">
        <v>5795</v>
      </c>
      <c r="E630" s="13">
        <v>1.03733320012079</v>
      </c>
      <c r="F630" s="12">
        <v>3359.6111244</v>
      </c>
      <c r="G630" s="12">
        <v>2651.7347703</v>
      </c>
      <c r="H630" s="13">
        <v>0.579743075823986</v>
      </c>
      <c r="I630" s="13">
        <v>0.457590124296808</v>
      </c>
    </row>
    <row r="631" ht="15.6" spans="1:9">
      <c r="A631" s="11">
        <v>2002</v>
      </c>
      <c r="B631" s="11" t="s">
        <v>20</v>
      </c>
      <c r="C631" s="12">
        <v>5817.7824558</v>
      </c>
      <c r="D631" s="11">
        <v>10606.9</v>
      </c>
      <c r="E631" s="13">
        <v>0.548490365309374</v>
      </c>
      <c r="F631" s="12">
        <v>2634.0244734</v>
      </c>
      <c r="G631" s="12">
        <v>3183.7579824</v>
      </c>
      <c r="H631" s="13">
        <v>0.248331225277885</v>
      </c>
      <c r="I631" s="13">
        <v>0.300159140031489</v>
      </c>
    </row>
    <row r="632" ht="15.6" spans="1:9">
      <c r="A632" s="11">
        <v>2002</v>
      </c>
      <c r="B632" s="11" t="s">
        <v>21</v>
      </c>
      <c r="C632" s="12">
        <v>3472.6782552</v>
      </c>
      <c r="D632" s="11">
        <v>8040.7</v>
      </c>
      <c r="E632" s="13">
        <v>0.431887553969182</v>
      </c>
      <c r="F632" s="12">
        <v>1038.3562716</v>
      </c>
      <c r="G632" s="12">
        <v>2434.3219836</v>
      </c>
      <c r="H632" s="13">
        <v>0.129137546681259</v>
      </c>
      <c r="I632" s="13">
        <v>0.302750007287923</v>
      </c>
    </row>
    <row r="633" ht="15.6" spans="1:9">
      <c r="A633" s="11">
        <v>2002</v>
      </c>
      <c r="B633" s="11" t="s">
        <v>22</v>
      </c>
      <c r="C633" s="12">
        <v>346.0588869</v>
      </c>
      <c r="D633" s="11">
        <v>3827.7</v>
      </c>
      <c r="E633" s="13">
        <v>0.0904090934242495</v>
      </c>
      <c r="F633" s="12">
        <v>143.0133168</v>
      </c>
      <c r="G633" s="12">
        <v>203.0455701</v>
      </c>
      <c r="H633" s="13">
        <v>0.0373627287404969</v>
      </c>
      <c r="I633" s="13">
        <v>0.0530463646837526</v>
      </c>
    </row>
    <row r="634" ht="15.6" spans="1:9">
      <c r="A634" s="11">
        <v>2002</v>
      </c>
      <c r="B634" s="11" t="s">
        <v>23</v>
      </c>
      <c r="C634" s="12">
        <v>2350.4503149</v>
      </c>
      <c r="D634" s="11">
        <v>4467.6</v>
      </c>
      <c r="E634" s="13">
        <v>0.52611028626108</v>
      </c>
      <c r="F634" s="12">
        <v>912.6832698</v>
      </c>
      <c r="G634" s="12">
        <v>1437.7670451</v>
      </c>
      <c r="H634" s="13">
        <v>0.204289387993554</v>
      </c>
      <c r="I634" s="13">
        <v>0.321820898267526</v>
      </c>
    </row>
    <row r="635" ht="15.6" spans="1:9">
      <c r="A635" s="11">
        <v>2002</v>
      </c>
      <c r="B635" s="11" t="s">
        <v>24</v>
      </c>
      <c r="C635" s="12">
        <v>140.2512819</v>
      </c>
      <c r="D635" s="11">
        <v>2450.5</v>
      </c>
      <c r="E635" s="13">
        <v>0.0572337408284024</v>
      </c>
      <c r="F635" s="12">
        <v>53.1788973</v>
      </c>
      <c r="G635" s="12">
        <v>87.0723846</v>
      </c>
      <c r="H635" s="13">
        <v>0.0217012435421343</v>
      </c>
      <c r="I635" s="13">
        <v>0.0355324972862681</v>
      </c>
    </row>
    <row r="636" ht="15.6" spans="1:9">
      <c r="A636" s="11">
        <v>2002</v>
      </c>
      <c r="B636" s="11" t="s">
        <v>25</v>
      </c>
      <c r="C636" s="12">
        <v>2808.7569096</v>
      </c>
      <c r="D636" s="11">
        <v>10076.5</v>
      </c>
      <c r="E636" s="13">
        <v>0.278743304679204</v>
      </c>
      <c r="F636" s="12">
        <v>1061.6618205</v>
      </c>
      <c r="G636" s="12">
        <v>1747.0950891</v>
      </c>
      <c r="H636" s="13">
        <v>0.105360176698258</v>
      </c>
      <c r="I636" s="13">
        <v>0.173383127980946</v>
      </c>
    </row>
    <row r="637" ht="15.6" spans="1:9">
      <c r="A637" s="11">
        <v>2002</v>
      </c>
      <c r="B637" s="11" t="s">
        <v>26</v>
      </c>
      <c r="C637" s="12">
        <v>265.1255532</v>
      </c>
      <c r="D637" s="11">
        <v>6035.5</v>
      </c>
      <c r="E637" s="13">
        <v>0.0439276867202386</v>
      </c>
      <c r="F637" s="12">
        <v>89.7673758</v>
      </c>
      <c r="G637" s="12">
        <v>175.3581774</v>
      </c>
      <c r="H637" s="13">
        <v>0.0148732293596222</v>
      </c>
      <c r="I637" s="13">
        <v>0.0290544573606164</v>
      </c>
    </row>
    <row r="638" ht="15.6" spans="1:9">
      <c r="A638" s="11">
        <v>2002</v>
      </c>
      <c r="B638" s="11" t="s">
        <v>27</v>
      </c>
      <c r="C638" s="12">
        <v>327.2013978</v>
      </c>
      <c r="D638" s="11">
        <v>4212.8</v>
      </c>
      <c r="E638" s="13">
        <v>0.077668391046335</v>
      </c>
      <c r="F638" s="12">
        <v>153.5284176</v>
      </c>
      <c r="G638" s="12">
        <v>173.6729802</v>
      </c>
      <c r="H638" s="13">
        <v>0.0364433197873148</v>
      </c>
      <c r="I638" s="13">
        <v>0.0412250712590201</v>
      </c>
    </row>
    <row r="639" ht="15.6" spans="1:9">
      <c r="A639" s="11">
        <v>2002</v>
      </c>
      <c r="B639" s="11" t="s">
        <v>28</v>
      </c>
      <c r="C639" s="12">
        <v>238.0324491</v>
      </c>
      <c r="D639" s="11">
        <v>4151.5</v>
      </c>
      <c r="E639" s="13">
        <v>0.0573364926171263</v>
      </c>
      <c r="F639" s="12">
        <v>89.4371235</v>
      </c>
      <c r="G639" s="12">
        <v>148.5953256</v>
      </c>
      <c r="H639" s="13">
        <v>0.0215433273515597</v>
      </c>
      <c r="I639" s="13">
        <v>0.0357931652655667</v>
      </c>
    </row>
    <row r="640" ht="15.6" spans="1:9">
      <c r="A640" s="11">
        <v>2002</v>
      </c>
      <c r="B640" s="11" t="s">
        <v>29</v>
      </c>
      <c r="C640" s="12">
        <v>18300.1415787</v>
      </c>
      <c r="D640" s="11">
        <v>13601.9</v>
      </c>
      <c r="E640" s="13">
        <v>1.34541068370595</v>
      </c>
      <c r="F640" s="12">
        <v>8494.9805889</v>
      </c>
      <c r="G640" s="12">
        <v>9805.1609898</v>
      </c>
      <c r="H640" s="13">
        <v>0.624543673229475</v>
      </c>
      <c r="I640" s="13">
        <v>0.720867010476477</v>
      </c>
    </row>
    <row r="641" ht="15.6" spans="1:9">
      <c r="A641" s="11">
        <v>2002</v>
      </c>
      <c r="B641" s="11" t="s">
        <v>30</v>
      </c>
      <c r="C641" s="12">
        <v>201.1716573</v>
      </c>
      <c r="D641" s="11">
        <v>2523.7</v>
      </c>
      <c r="E641" s="13">
        <v>0.0797129838332607</v>
      </c>
      <c r="F641" s="12">
        <v>76.3991931</v>
      </c>
      <c r="G641" s="12">
        <v>124.7724642</v>
      </c>
      <c r="H641" s="13">
        <v>0.0302726921187146</v>
      </c>
      <c r="I641" s="13">
        <v>0.0494402917145461</v>
      </c>
    </row>
    <row r="642" ht="15.6" spans="1:9">
      <c r="A642" s="11">
        <v>2002</v>
      </c>
      <c r="B642" s="11" t="s">
        <v>31</v>
      </c>
      <c r="C642" s="12">
        <v>154.5142083</v>
      </c>
      <c r="D642" s="11">
        <v>642.7</v>
      </c>
      <c r="E642" s="13">
        <v>0.240414203049634</v>
      </c>
      <c r="F642" s="12">
        <v>86.7007473</v>
      </c>
      <c r="G642" s="12">
        <v>67.813461</v>
      </c>
      <c r="H642" s="13">
        <v>0.134900804885639</v>
      </c>
      <c r="I642" s="13">
        <v>0.105513398163996</v>
      </c>
    </row>
    <row r="643" ht="15.6" spans="1:9">
      <c r="A643" s="11">
        <v>2002</v>
      </c>
      <c r="B643" s="11" t="s">
        <v>32</v>
      </c>
      <c r="C643" s="12">
        <v>148.4124039</v>
      </c>
      <c r="D643" s="11">
        <v>2279.8</v>
      </c>
      <c r="E643" s="13">
        <v>0.065098870032459</v>
      </c>
      <c r="F643" s="12">
        <v>58.1095062</v>
      </c>
      <c r="G643" s="12">
        <v>90.3028977</v>
      </c>
      <c r="H643" s="13">
        <v>0.0254888613913501</v>
      </c>
      <c r="I643" s="13">
        <v>0.0396100086411089</v>
      </c>
    </row>
    <row r="644" ht="15.6" spans="1:9">
      <c r="A644" s="11">
        <v>2002</v>
      </c>
      <c r="B644" s="11" t="s">
        <v>33</v>
      </c>
      <c r="C644" s="12">
        <v>369.8602281</v>
      </c>
      <c r="D644" s="11">
        <v>4725</v>
      </c>
      <c r="E644" s="13">
        <v>0.0782772969523809</v>
      </c>
      <c r="F644" s="12">
        <v>145.418613</v>
      </c>
      <c r="G644" s="12">
        <v>224.4416151</v>
      </c>
      <c r="H644" s="13">
        <v>0.030776426031746</v>
      </c>
      <c r="I644" s="13">
        <v>0.0475008709206349</v>
      </c>
    </row>
    <row r="645" ht="15.6" spans="1:9">
      <c r="A645" s="11">
        <v>2002</v>
      </c>
      <c r="B645" s="11" t="s">
        <v>34</v>
      </c>
      <c r="C645" s="12">
        <v>57.2329719</v>
      </c>
      <c r="D645" s="11">
        <v>1243.4</v>
      </c>
      <c r="E645" s="13">
        <v>0.0460294128196879</v>
      </c>
      <c r="F645" s="12">
        <v>20.6627028</v>
      </c>
      <c r="G645" s="12">
        <v>36.5702691</v>
      </c>
      <c r="H645" s="13">
        <v>0.0166179047772237</v>
      </c>
      <c r="I645" s="13">
        <v>0.0294115080424642</v>
      </c>
    </row>
    <row r="646" ht="15.6" spans="1:9">
      <c r="A646" s="11">
        <v>2002</v>
      </c>
      <c r="B646" s="11" t="s">
        <v>35</v>
      </c>
      <c r="C646" s="12">
        <v>184.3089252</v>
      </c>
      <c r="D646" s="11">
        <v>2358.7</v>
      </c>
      <c r="E646" s="13">
        <v>0.0781400454487641</v>
      </c>
      <c r="F646" s="12">
        <v>65.9718285</v>
      </c>
      <c r="G646" s="12">
        <v>118.3370967</v>
      </c>
      <c r="H646" s="13">
        <v>0.0279695715860432</v>
      </c>
      <c r="I646" s="13">
        <v>0.050170473862721</v>
      </c>
    </row>
    <row r="647" ht="15.6" spans="1:9">
      <c r="A647" s="11">
        <v>2002</v>
      </c>
      <c r="B647" s="11" t="s">
        <v>36</v>
      </c>
      <c r="C647" s="12">
        <v>10.7907249</v>
      </c>
      <c r="D647" s="11">
        <v>162</v>
      </c>
      <c r="E647" s="13">
        <v>0.066609412962963</v>
      </c>
      <c r="F647" s="12">
        <v>4.0764225</v>
      </c>
      <c r="G647" s="12">
        <v>6.7143024</v>
      </c>
      <c r="H647" s="13">
        <v>0.0251631018518518</v>
      </c>
      <c r="I647" s="13">
        <v>0.0414463111111111</v>
      </c>
    </row>
    <row r="648" ht="15.6" spans="1:9">
      <c r="A648" s="11">
        <v>2002</v>
      </c>
      <c r="B648" s="11" t="s">
        <v>37</v>
      </c>
      <c r="C648" s="12">
        <v>184.0829631</v>
      </c>
      <c r="D648" s="11">
        <v>2253.4</v>
      </c>
      <c r="E648" s="13">
        <v>0.0816912057779356</v>
      </c>
      <c r="F648" s="12">
        <v>70.18896</v>
      </c>
      <c r="G648" s="12">
        <v>113.8940031</v>
      </c>
      <c r="H648" s="13">
        <v>0.0311480252063548</v>
      </c>
      <c r="I648" s="13">
        <v>0.0505431805715807</v>
      </c>
    </row>
    <row r="649" ht="15.6" spans="1:9">
      <c r="A649" s="11">
        <v>2002</v>
      </c>
      <c r="B649" s="11" t="s">
        <v>38</v>
      </c>
      <c r="C649" s="12">
        <v>72.622398</v>
      </c>
      <c r="D649" s="11">
        <v>1232</v>
      </c>
      <c r="E649" s="13">
        <v>0.0589467516233766</v>
      </c>
      <c r="F649" s="12">
        <v>27.1891173</v>
      </c>
      <c r="G649" s="12">
        <v>45.4332807</v>
      </c>
      <c r="H649" s="13">
        <v>0.0220690887175325</v>
      </c>
      <c r="I649" s="13">
        <v>0.0368776629058442</v>
      </c>
    </row>
    <row r="650" ht="15.6" spans="1:9">
      <c r="A650" s="11">
        <v>2002</v>
      </c>
      <c r="B650" s="11" t="s">
        <v>39</v>
      </c>
      <c r="C650" s="12">
        <v>16.2767205</v>
      </c>
      <c r="D650" s="11">
        <v>340.7</v>
      </c>
      <c r="E650" s="13">
        <v>0.0477743484003522</v>
      </c>
      <c r="F650" s="12">
        <v>3.7784505</v>
      </c>
      <c r="G650" s="12">
        <v>12.49827</v>
      </c>
      <c r="H650" s="13">
        <v>0.0110902568241855</v>
      </c>
      <c r="I650" s="13">
        <v>0.0366840915761667</v>
      </c>
    </row>
    <row r="651" ht="15.6" spans="1:9">
      <c r="A651" s="11">
        <v>2002</v>
      </c>
      <c r="B651" s="11" t="s">
        <v>40</v>
      </c>
      <c r="C651" s="12">
        <v>36.6596607</v>
      </c>
      <c r="D651" s="11">
        <v>377.2</v>
      </c>
      <c r="E651" s="13">
        <v>0.0971889202014846</v>
      </c>
      <c r="F651" s="12">
        <v>9.4962021</v>
      </c>
      <c r="G651" s="12">
        <v>27.1634586</v>
      </c>
      <c r="H651" s="13">
        <v>0.0251755092788971</v>
      </c>
      <c r="I651" s="13">
        <v>0.0720134109225875</v>
      </c>
    </row>
    <row r="652" ht="15.6" spans="1:9">
      <c r="A652" s="11">
        <v>2002</v>
      </c>
      <c r="B652" s="11" t="s">
        <v>41</v>
      </c>
      <c r="C652" s="12">
        <v>222.792009</v>
      </c>
      <c r="D652" s="11">
        <v>1612.6</v>
      </c>
      <c r="E652" s="13">
        <v>0.138157019099591</v>
      </c>
      <c r="F652" s="12">
        <v>114.487464</v>
      </c>
      <c r="G652" s="12">
        <v>108.304545</v>
      </c>
      <c r="H652" s="13">
        <v>0.0709955748480714</v>
      </c>
      <c r="I652" s="13">
        <v>0.0671614442515193</v>
      </c>
    </row>
    <row r="653" customHeight="1" spans="1:9">
      <c r="A653" s="11">
        <v>2001</v>
      </c>
      <c r="B653" s="11" t="s">
        <v>9</v>
      </c>
      <c r="C653" s="12">
        <v>4266.0742287</v>
      </c>
      <c r="D653" s="11">
        <v>3861.5</v>
      </c>
      <c r="E653" s="13">
        <v>1.10477126212612</v>
      </c>
      <c r="F653" s="12">
        <v>3290.4749988</v>
      </c>
      <c r="G653" s="12">
        <v>975.5992299</v>
      </c>
      <c r="H653" s="13">
        <v>0.852123526816004</v>
      </c>
      <c r="I653" s="13">
        <v>0.252647735310113</v>
      </c>
    </row>
    <row r="654" ht="15.6" spans="1:9">
      <c r="A654" s="11">
        <v>2001</v>
      </c>
      <c r="B654" s="11" t="s">
        <v>10</v>
      </c>
      <c r="C654" s="12">
        <v>1504.1038893</v>
      </c>
      <c r="D654" s="11">
        <v>1756.9</v>
      </c>
      <c r="E654" s="13">
        <v>0.856112407820593</v>
      </c>
      <c r="F654" s="12">
        <v>718.4419446</v>
      </c>
      <c r="G654" s="12">
        <v>785.6619447</v>
      </c>
      <c r="H654" s="13">
        <v>0.408925917582105</v>
      </c>
      <c r="I654" s="13">
        <v>0.447186490238488</v>
      </c>
    </row>
    <row r="655" ht="15.6" spans="1:9">
      <c r="A655" s="11">
        <v>2001</v>
      </c>
      <c r="B655" s="11" t="s">
        <v>11</v>
      </c>
      <c r="C655" s="12">
        <v>474.8771487</v>
      </c>
      <c r="D655" s="11">
        <v>5062.9</v>
      </c>
      <c r="E655" s="13">
        <v>0.0937954825692785</v>
      </c>
      <c r="F655" s="12">
        <v>147.4729644</v>
      </c>
      <c r="G655" s="12">
        <v>327.4041843</v>
      </c>
      <c r="H655" s="13">
        <v>0.0291281606194079</v>
      </c>
      <c r="I655" s="13">
        <v>0.0646673219498706</v>
      </c>
    </row>
    <row r="656" ht="15.6" spans="1:9">
      <c r="A656" s="11">
        <v>2001</v>
      </c>
      <c r="B656" s="11" t="s">
        <v>12</v>
      </c>
      <c r="C656" s="12">
        <v>160.6549146</v>
      </c>
      <c r="D656" s="11">
        <v>2029.5</v>
      </c>
      <c r="E656" s="13">
        <v>0.0791598495195861</v>
      </c>
      <c r="F656" s="12">
        <v>39.1286898</v>
      </c>
      <c r="G656" s="12">
        <v>121.5262248</v>
      </c>
      <c r="H656" s="13">
        <v>0.0192799654101996</v>
      </c>
      <c r="I656" s="13">
        <v>0.0598798841093865</v>
      </c>
    </row>
    <row r="657" ht="15.6" spans="1:9">
      <c r="A657" s="11">
        <v>2001</v>
      </c>
      <c r="B657" s="11" t="s">
        <v>13</v>
      </c>
      <c r="C657" s="12">
        <v>168.412119</v>
      </c>
      <c r="D657" s="11">
        <v>1713.8</v>
      </c>
      <c r="E657" s="13">
        <v>0.0982682454195355</v>
      </c>
      <c r="F657" s="12">
        <v>116.5095351</v>
      </c>
      <c r="G657" s="12">
        <v>51.9025839</v>
      </c>
      <c r="H657" s="13">
        <v>0.067983157369588</v>
      </c>
      <c r="I657" s="13">
        <v>0.0302850880499475</v>
      </c>
    </row>
    <row r="658" ht="15.6" spans="1:9">
      <c r="A658" s="11">
        <v>2001</v>
      </c>
      <c r="B658" s="11" t="s">
        <v>14</v>
      </c>
      <c r="C658" s="12">
        <v>1639.4378055</v>
      </c>
      <c r="D658" s="11">
        <v>5033.1</v>
      </c>
      <c r="E658" s="13">
        <v>0.325731220420814</v>
      </c>
      <c r="F658" s="12">
        <v>728.268399</v>
      </c>
      <c r="G658" s="12">
        <v>911.1694065</v>
      </c>
      <c r="H658" s="13">
        <v>0.144695793646063</v>
      </c>
      <c r="I658" s="13">
        <v>0.181035426774751</v>
      </c>
    </row>
    <row r="659" ht="15.6" spans="1:9">
      <c r="A659" s="11">
        <v>2001</v>
      </c>
      <c r="B659" s="11" t="s">
        <v>15</v>
      </c>
      <c r="C659" s="12">
        <v>265.4309745</v>
      </c>
      <c r="D659" s="11">
        <v>1900.9</v>
      </c>
      <c r="E659" s="13">
        <v>0.13963437029828</v>
      </c>
      <c r="F659" s="12">
        <v>144.4452378</v>
      </c>
      <c r="G659" s="12">
        <v>120.9857367</v>
      </c>
      <c r="H659" s="13">
        <v>0.0759878151401967</v>
      </c>
      <c r="I659" s="13">
        <v>0.063646555158083</v>
      </c>
    </row>
    <row r="660" ht="15.6" spans="1:9">
      <c r="A660" s="11">
        <v>2001</v>
      </c>
      <c r="B660" s="11" t="s">
        <v>16</v>
      </c>
      <c r="C660" s="12">
        <v>280.1152002</v>
      </c>
      <c r="D660" s="11">
        <v>3043.4</v>
      </c>
      <c r="E660" s="13">
        <v>0.0920402182427548</v>
      </c>
      <c r="F660" s="12">
        <v>146.6965818</v>
      </c>
      <c r="G660" s="12">
        <v>133.4186184</v>
      </c>
      <c r="H660" s="13">
        <v>0.0482015449168693</v>
      </c>
      <c r="I660" s="13">
        <v>0.0438386733258855</v>
      </c>
    </row>
    <row r="661" ht="15.6" spans="1:9">
      <c r="A661" s="11">
        <v>2001</v>
      </c>
      <c r="B661" s="11" t="s">
        <v>18</v>
      </c>
      <c r="C661" s="12">
        <v>5040.1260255</v>
      </c>
      <c r="D661" s="11">
        <v>5257.7</v>
      </c>
      <c r="E661" s="13">
        <v>0.958618031743918</v>
      </c>
      <c r="F661" s="12">
        <v>2753.7148596</v>
      </c>
      <c r="G661" s="12">
        <v>2286.4111659</v>
      </c>
      <c r="H661" s="13">
        <v>0.523748950986173</v>
      </c>
      <c r="I661" s="13">
        <v>0.434869080757746</v>
      </c>
    </row>
    <row r="662" ht="15.6" spans="1:9">
      <c r="A662" s="11">
        <v>2001</v>
      </c>
      <c r="B662" s="11" t="s">
        <v>20</v>
      </c>
      <c r="C662" s="12">
        <v>4250.3164761</v>
      </c>
      <c r="D662" s="11">
        <v>9456.8</v>
      </c>
      <c r="E662" s="13">
        <v>0.449445528730649</v>
      </c>
      <c r="F662" s="12">
        <v>1860.4535703</v>
      </c>
      <c r="G662" s="12">
        <v>2389.8629058</v>
      </c>
      <c r="H662" s="13">
        <v>0.196731830037645</v>
      </c>
      <c r="I662" s="13">
        <v>0.252713698693004</v>
      </c>
    </row>
    <row r="663" ht="15.6" spans="1:9">
      <c r="A663" s="11">
        <v>2001</v>
      </c>
      <c r="B663" s="11" t="s">
        <v>21</v>
      </c>
      <c r="C663" s="12">
        <v>2714.7409497</v>
      </c>
      <c r="D663" s="11">
        <v>6927.7</v>
      </c>
      <c r="E663" s="13">
        <v>0.391867567836367</v>
      </c>
      <c r="F663" s="12">
        <v>812.9876325</v>
      </c>
      <c r="G663" s="12">
        <v>1901.7533172</v>
      </c>
      <c r="H663" s="13">
        <v>0.117353181070196</v>
      </c>
      <c r="I663" s="13">
        <v>0.274514386766171</v>
      </c>
    </row>
    <row r="664" ht="15.6" spans="1:9">
      <c r="A664" s="11">
        <v>2001</v>
      </c>
      <c r="B664" s="11" t="s">
        <v>22</v>
      </c>
      <c r="C664" s="12">
        <v>299.6249169</v>
      </c>
      <c r="D664" s="11">
        <v>3502.8</v>
      </c>
      <c r="E664" s="13">
        <v>0.0855386881637547</v>
      </c>
      <c r="F664" s="12">
        <v>110.7222567</v>
      </c>
      <c r="G664" s="12">
        <v>188.9026602</v>
      </c>
      <c r="H664" s="13">
        <v>0.0316096427714971</v>
      </c>
      <c r="I664" s="13">
        <v>0.0539290453922576</v>
      </c>
    </row>
    <row r="665" ht="15.6" spans="1:9">
      <c r="A665" s="11">
        <v>2001</v>
      </c>
      <c r="B665" s="11" t="s">
        <v>23</v>
      </c>
      <c r="C665" s="12">
        <v>1873.0453704</v>
      </c>
      <c r="D665" s="11">
        <v>4072.9</v>
      </c>
      <c r="E665" s="13">
        <v>0.459880029070196</v>
      </c>
      <c r="F665" s="12">
        <v>720.4035936</v>
      </c>
      <c r="G665" s="12">
        <v>1152.6417768</v>
      </c>
      <c r="H665" s="13">
        <v>0.176877309435537</v>
      </c>
      <c r="I665" s="13">
        <v>0.283002719634658</v>
      </c>
    </row>
    <row r="666" ht="15.6" spans="1:9">
      <c r="A666" s="11">
        <v>2001</v>
      </c>
      <c r="B666" s="11" t="s">
        <v>24</v>
      </c>
      <c r="C666" s="12">
        <v>126.7159038</v>
      </c>
      <c r="D666" s="11">
        <v>2175.7</v>
      </c>
      <c r="E666" s="13">
        <v>0.0582414412832652</v>
      </c>
      <c r="F666" s="12">
        <v>40.714563</v>
      </c>
      <c r="G666" s="12">
        <v>86.0013408</v>
      </c>
      <c r="H666" s="13">
        <v>0.0187133166337271</v>
      </c>
      <c r="I666" s="13">
        <v>0.0395281246495381</v>
      </c>
    </row>
    <row r="667" ht="15.6" spans="1:9">
      <c r="A667" s="11">
        <v>2001</v>
      </c>
      <c r="B667" s="11" t="s">
        <v>25</v>
      </c>
      <c r="C667" s="12">
        <v>2396.4985767</v>
      </c>
      <c r="D667" s="11">
        <v>9076.2</v>
      </c>
      <c r="E667" s="13">
        <v>0.264042063495736</v>
      </c>
      <c r="F667" s="12">
        <v>896.6507208</v>
      </c>
      <c r="G667" s="12">
        <v>1499.8478559</v>
      </c>
      <c r="H667" s="13">
        <v>0.0987914238117273</v>
      </c>
      <c r="I667" s="13">
        <v>0.165250639684009</v>
      </c>
    </row>
    <row r="668" ht="15.6" spans="1:9">
      <c r="A668" s="11">
        <v>2001</v>
      </c>
      <c r="B668" s="11" t="s">
        <v>26</v>
      </c>
      <c r="C668" s="12">
        <v>230.2462752</v>
      </c>
      <c r="D668" s="11">
        <v>5533</v>
      </c>
      <c r="E668" s="13">
        <v>0.0416132794505693</v>
      </c>
      <c r="F668" s="12">
        <v>89.1308745</v>
      </c>
      <c r="G668" s="12">
        <v>141.1154007</v>
      </c>
      <c r="H668" s="13">
        <v>0.0161089597867341</v>
      </c>
      <c r="I668" s="13">
        <v>0.0255043196638352</v>
      </c>
    </row>
    <row r="669" ht="15.6" spans="1:9">
      <c r="A669" s="11">
        <v>2001</v>
      </c>
      <c r="B669" s="11" t="s">
        <v>27</v>
      </c>
      <c r="C669" s="12">
        <v>296.0790501</v>
      </c>
      <c r="D669" s="11">
        <v>3880.5</v>
      </c>
      <c r="E669" s="13">
        <v>0.0762992011596444</v>
      </c>
      <c r="F669" s="12">
        <v>147.3645357</v>
      </c>
      <c r="G669" s="12">
        <v>148.7145144</v>
      </c>
      <c r="H669" s="13">
        <v>0.0379756566679552</v>
      </c>
      <c r="I669" s="13">
        <v>0.0383235444916892</v>
      </c>
    </row>
    <row r="670" ht="15.6" spans="1:9">
      <c r="A670" s="11">
        <v>2001</v>
      </c>
      <c r="B670" s="11" t="s">
        <v>28</v>
      </c>
      <c r="C670" s="12">
        <v>228.2622783</v>
      </c>
      <c r="D670" s="11">
        <v>3831.9</v>
      </c>
      <c r="E670" s="13">
        <v>0.0595689549048775</v>
      </c>
      <c r="F670" s="12">
        <v>83.1821946</v>
      </c>
      <c r="G670" s="12">
        <v>145.0800837</v>
      </c>
      <c r="H670" s="13">
        <v>0.0217078197760902</v>
      </c>
      <c r="I670" s="13">
        <v>0.0378611351287873</v>
      </c>
    </row>
    <row r="671" ht="15.6" spans="1:9">
      <c r="A671" s="11">
        <v>2001</v>
      </c>
      <c r="B671" s="11" t="s">
        <v>29</v>
      </c>
      <c r="C671" s="12">
        <v>14608.4654913</v>
      </c>
      <c r="D671" s="11">
        <v>12126.6</v>
      </c>
      <c r="E671" s="13">
        <v>1.2046629303597</v>
      </c>
      <c r="F671" s="12">
        <v>6710.048022</v>
      </c>
      <c r="G671" s="12">
        <v>7898.4174693</v>
      </c>
      <c r="H671" s="13">
        <v>0.553333005294147</v>
      </c>
      <c r="I671" s="13">
        <v>0.651329925065558</v>
      </c>
    </row>
    <row r="672" ht="15.6" spans="1:9">
      <c r="A672" s="11">
        <v>2001</v>
      </c>
      <c r="B672" s="11" t="s">
        <v>30</v>
      </c>
      <c r="C672" s="12">
        <v>148.7368623</v>
      </c>
      <c r="D672" s="11">
        <v>2279.3</v>
      </c>
      <c r="E672" s="13">
        <v>0.0652555005045409</v>
      </c>
      <c r="F672" s="12">
        <v>46.4861151</v>
      </c>
      <c r="G672" s="12">
        <v>102.2507472</v>
      </c>
      <c r="H672" s="13">
        <v>0.0203949085684201</v>
      </c>
      <c r="I672" s="13">
        <v>0.0448605919361207</v>
      </c>
    </row>
    <row r="673" ht="15.6" spans="1:9">
      <c r="A673" s="11">
        <v>2001</v>
      </c>
      <c r="B673" s="11" t="s">
        <v>31</v>
      </c>
      <c r="C673" s="12">
        <v>144.6033285</v>
      </c>
      <c r="D673" s="11">
        <v>579.2</v>
      </c>
      <c r="E673" s="13">
        <v>0.24966044285221</v>
      </c>
      <c r="F673" s="12">
        <v>78.5553516</v>
      </c>
      <c r="G673" s="12">
        <v>66.0479769</v>
      </c>
      <c r="H673" s="13">
        <v>0.135627333563536</v>
      </c>
      <c r="I673" s="13">
        <v>0.114033109288674</v>
      </c>
    </row>
    <row r="674" ht="15.6" spans="1:9">
      <c r="A674" s="11">
        <v>2001</v>
      </c>
      <c r="B674" s="11" t="s">
        <v>32</v>
      </c>
      <c r="C674" s="12">
        <v>151.7927307</v>
      </c>
      <c r="D674" s="11">
        <v>2014.6</v>
      </c>
      <c r="E674" s="13">
        <v>0.0753463370892485</v>
      </c>
      <c r="F674" s="12">
        <v>60.5346672</v>
      </c>
      <c r="G674" s="12">
        <v>91.2580635</v>
      </c>
      <c r="H674" s="13">
        <v>0.0300479833217512</v>
      </c>
      <c r="I674" s="13">
        <v>0.0452983537674973</v>
      </c>
    </row>
    <row r="675" ht="15.6" spans="1:9">
      <c r="A675" s="11">
        <v>2001</v>
      </c>
      <c r="B675" s="11" t="s">
        <v>33</v>
      </c>
      <c r="C675" s="12">
        <v>256.5174732</v>
      </c>
      <c r="D675" s="11">
        <v>4293.5</v>
      </c>
      <c r="E675" s="13">
        <v>0.0597455393501805</v>
      </c>
      <c r="F675" s="12">
        <v>125.5157388</v>
      </c>
      <c r="G675" s="12">
        <v>131.0017344</v>
      </c>
      <c r="H675" s="13">
        <v>0.0292338974729242</v>
      </c>
      <c r="I675" s="13">
        <v>0.0305116418772563</v>
      </c>
    </row>
    <row r="676" ht="15.6" spans="1:9">
      <c r="A676" s="11">
        <v>2001</v>
      </c>
      <c r="B676" s="11" t="s">
        <v>34</v>
      </c>
      <c r="C676" s="12">
        <v>53.5066665</v>
      </c>
      <c r="D676" s="11">
        <v>1133.3</v>
      </c>
      <c r="E676" s="13">
        <v>0.0472131531809759</v>
      </c>
      <c r="F676" s="12">
        <v>18.5967636</v>
      </c>
      <c r="G676" s="12">
        <v>34.9099029</v>
      </c>
      <c r="H676" s="13">
        <v>0.0164093916879908</v>
      </c>
      <c r="I676" s="13">
        <v>0.0308037614929851</v>
      </c>
    </row>
    <row r="677" ht="15.6" spans="1:9">
      <c r="A677" s="11">
        <v>2001</v>
      </c>
      <c r="B677" s="11" t="s">
        <v>35</v>
      </c>
      <c r="C677" s="12">
        <v>164.6113206</v>
      </c>
      <c r="D677" s="11">
        <v>2159</v>
      </c>
      <c r="E677" s="13">
        <v>0.0762442429828624</v>
      </c>
      <c r="F677" s="12">
        <v>61.6404744</v>
      </c>
      <c r="G677" s="12">
        <v>102.9708462</v>
      </c>
      <c r="H677" s="13">
        <v>0.0285504744789254</v>
      </c>
      <c r="I677" s="13">
        <v>0.047693768503937</v>
      </c>
    </row>
    <row r="678" ht="15.6" spans="1:9">
      <c r="A678" s="11">
        <v>2001</v>
      </c>
      <c r="B678" s="11" t="s">
        <v>36</v>
      </c>
      <c r="C678" s="12">
        <v>7.6901607</v>
      </c>
      <c r="D678" s="11">
        <v>139.2</v>
      </c>
      <c r="E678" s="13">
        <v>0.0552454073275862</v>
      </c>
      <c r="F678" s="12">
        <v>0.8723958</v>
      </c>
      <c r="G678" s="12">
        <v>6.8177649</v>
      </c>
      <c r="H678" s="13">
        <v>0.00626721120689655</v>
      </c>
      <c r="I678" s="13">
        <v>0.0489781961206897</v>
      </c>
    </row>
    <row r="679" ht="15.6" spans="1:9">
      <c r="A679" s="11">
        <v>2001</v>
      </c>
      <c r="B679" s="11" t="s">
        <v>37</v>
      </c>
      <c r="C679" s="12">
        <v>170.67174</v>
      </c>
      <c r="D679" s="11">
        <v>2010.6</v>
      </c>
      <c r="E679" s="13">
        <v>0.0848859743360191</v>
      </c>
      <c r="F679" s="12">
        <v>78.9468537</v>
      </c>
      <c r="G679" s="12">
        <v>91.7248863</v>
      </c>
      <c r="H679" s="13">
        <v>0.0392653206505521</v>
      </c>
      <c r="I679" s="13">
        <v>0.045620653685467</v>
      </c>
    </row>
    <row r="680" ht="15.6" spans="1:9">
      <c r="A680" s="11">
        <v>2001</v>
      </c>
      <c r="B680" s="11" t="s">
        <v>38</v>
      </c>
      <c r="C680" s="12">
        <v>64.4678976</v>
      </c>
      <c r="D680" s="11">
        <v>1125.4</v>
      </c>
      <c r="E680" s="13">
        <v>0.0572844300693087</v>
      </c>
      <c r="F680" s="12">
        <v>25.0428912</v>
      </c>
      <c r="G680" s="12">
        <v>39.4250064</v>
      </c>
      <c r="H680" s="13">
        <v>0.0222524357561756</v>
      </c>
      <c r="I680" s="13">
        <v>0.0350319943131331</v>
      </c>
    </row>
    <row r="681" ht="15.6" spans="1:9">
      <c r="A681" s="11">
        <v>2001</v>
      </c>
      <c r="B681" s="11" t="s">
        <v>39</v>
      </c>
      <c r="C681" s="12">
        <v>16.959573</v>
      </c>
      <c r="D681" s="11">
        <v>300.1</v>
      </c>
      <c r="E681" s="13">
        <v>0.0565130723092303</v>
      </c>
      <c r="F681" s="12">
        <v>4.6160829</v>
      </c>
      <c r="G681" s="12">
        <v>12.3434901</v>
      </c>
      <c r="H681" s="13">
        <v>0.0153818157280906</v>
      </c>
      <c r="I681" s="13">
        <v>0.0411312565811396</v>
      </c>
    </row>
    <row r="682" ht="15.6" spans="1:9">
      <c r="A682" s="11">
        <v>2001</v>
      </c>
      <c r="B682" s="11" t="s">
        <v>40</v>
      </c>
      <c r="C682" s="12">
        <v>44.0973729</v>
      </c>
      <c r="D682" s="11">
        <v>337.4</v>
      </c>
      <c r="E682" s="13">
        <v>0.130697607883817</v>
      </c>
      <c r="F682" s="12">
        <v>14.9755761</v>
      </c>
      <c r="G682" s="12">
        <v>29.1217968</v>
      </c>
      <c r="H682" s="13">
        <v>0.0443852285121518</v>
      </c>
      <c r="I682" s="13">
        <v>0.0863123793716657</v>
      </c>
    </row>
    <row r="683" ht="15.6" spans="1:9">
      <c r="A683" s="11">
        <v>2001</v>
      </c>
      <c r="B683" s="11" t="s">
        <v>41</v>
      </c>
      <c r="C683" s="12">
        <v>146.6253996</v>
      </c>
      <c r="D683" s="11">
        <v>1491.6</v>
      </c>
      <c r="E683" s="13">
        <v>0.0983007506033789</v>
      </c>
      <c r="F683" s="12">
        <v>91.2944823</v>
      </c>
      <c r="G683" s="12">
        <v>55.3309173</v>
      </c>
      <c r="H683" s="13">
        <v>0.0612057403459373</v>
      </c>
      <c r="I683" s="13">
        <v>0.0370950102574417</v>
      </c>
    </row>
    <row r="684" customHeight="1" spans="1:9">
      <c r="A684" s="11">
        <v>2000</v>
      </c>
      <c r="B684" s="11" t="s">
        <v>9</v>
      </c>
      <c r="C684" s="12">
        <v>4107.89854176</v>
      </c>
      <c r="D684" s="11">
        <v>3277.8</v>
      </c>
      <c r="E684" s="13">
        <v>1.25324868563061</v>
      </c>
      <c r="F684" s="12">
        <v>3117.12886784</v>
      </c>
      <c r="G684" s="12">
        <v>990.76967392</v>
      </c>
      <c r="H684" s="13">
        <v>0.950982020818842</v>
      </c>
      <c r="I684" s="13">
        <v>0.302266664811764</v>
      </c>
    </row>
    <row r="685" ht="15.6" spans="1:9">
      <c r="A685" s="11">
        <v>2000</v>
      </c>
      <c r="B685" s="11" t="s">
        <v>10</v>
      </c>
      <c r="C685" s="12">
        <v>1420.076736</v>
      </c>
      <c r="D685" s="11">
        <v>1591.7</v>
      </c>
      <c r="E685" s="13">
        <v>0.89217612364139</v>
      </c>
      <c r="F685" s="12">
        <v>706.00016448</v>
      </c>
      <c r="G685" s="12">
        <v>714.07657152</v>
      </c>
      <c r="H685" s="13">
        <v>0.443551023735629</v>
      </c>
      <c r="I685" s="13">
        <v>0.448625099905761</v>
      </c>
    </row>
    <row r="686" ht="15.6" spans="1:9">
      <c r="A686" s="11">
        <v>2000</v>
      </c>
      <c r="B686" s="11" t="s">
        <v>11</v>
      </c>
      <c r="C686" s="12">
        <v>433.67391808</v>
      </c>
      <c r="D686" s="11">
        <v>4628.2</v>
      </c>
      <c r="E686" s="13">
        <v>0.0937025016377858</v>
      </c>
      <c r="F686" s="12">
        <v>126.54527808</v>
      </c>
      <c r="G686" s="12">
        <v>307.12864</v>
      </c>
      <c r="H686" s="13">
        <v>0.0273422233438486</v>
      </c>
      <c r="I686" s="13">
        <v>0.0663602782939372</v>
      </c>
    </row>
    <row r="687" ht="15.6" spans="1:9">
      <c r="A687" s="11">
        <v>2000</v>
      </c>
      <c r="B687" s="11" t="s">
        <v>12</v>
      </c>
      <c r="C687" s="12">
        <v>146.06243392</v>
      </c>
      <c r="D687" s="11">
        <v>1845.7</v>
      </c>
      <c r="E687" s="13">
        <v>0.0791366061223384</v>
      </c>
      <c r="F687" s="12">
        <v>43.66938784</v>
      </c>
      <c r="G687" s="12">
        <v>102.39304608</v>
      </c>
      <c r="H687" s="13">
        <v>0.0236600681800943</v>
      </c>
      <c r="I687" s="13">
        <v>0.0554765379422441</v>
      </c>
    </row>
    <row r="688" ht="15.6" spans="1:9">
      <c r="A688" s="11">
        <v>2000</v>
      </c>
      <c r="B688" s="11" t="s">
        <v>13</v>
      </c>
      <c r="C688" s="12">
        <v>217.0637872</v>
      </c>
      <c r="D688" s="11">
        <v>1539.1</v>
      </c>
      <c r="E688" s="13">
        <v>0.1410329330128</v>
      </c>
      <c r="F688" s="12">
        <v>136.74923392</v>
      </c>
      <c r="G688" s="12">
        <v>80.31455328</v>
      </c>
      <c r="H688" s="13">
        <v>0.0888501292443636</v>
      </c>
      <c r="I688" s="13">
        <v>0.0521828037684361</v>
      </c>
    </row>
    <row r="689" ht="15.6" spans="1:9">
      <c r="A689" s="11">
        <v>2000</v>
      </c>
      <c r="B689" s="11" t="s">
        <v>14</v>
      </c>
      <c r="C689" s="12">
        <v>1575.50204032</v>
      </c>
      <c r="D689" s="11">
        <v>4669.1</v>
      </c>
      <c r="E689" s="13">
        <v>0.337431633573922</v>
      </c>
      <c r="F689" s="12">
        <v>676.77244544</v>
      </c>
      <c r="G689" s="12">
        <v>898.72959488</v>
      </c>
      <c r="H689" s="13">
        <v>0.144947087327322</v>
      </c>
      <c r="I689" s="13">
        <v>0.1924845462466</v>
      </c>
    </row>
    <row r="690" ht="15.6" spans="1:9">
      <c r="A690" s="11">
        <v>2000</v>
      </c>
      <c r="B690" s="11" t="s">
        <v>15</v>
      </c>
      <c r="C690" s="12">
        <v>212.78964928</v>
      </c>
      <c r="D690" s="11">
        <v>1751.4</v>
      </c>
      <c r="E690" s="13">
        <v>0.121496887792623</v>
      </c>
      <c r="F690" s="12">
        <v>108.74423456</v>
      </c>
      <c r="G690" s="12">
        <v>104.04541472</v>
      </c>
      <c r="H690" s="13">
        <v>0.0620898906931597</v>
      </c>
      <c r="I690" s="13">
        <v>0.0594069970994633</v>
      </c>
    </row>
    <row r="691" ht="15.6" spans="1:9">
      <c r="A691" s="11">
        <v>2000</v>
      </c>
      <c r="B691" s="11" t="s">
        <v>16</v>
      </c>
      <c r="C691" s="12">
        <v>247.22365408</v>
      </c>
      <c r="D691" s="11">
        <v>2855.5</v>
      </c>
      <c r="E691" s="13">
        <v>0.0865780613132551</v>
      </c>
      <c r="F691" s="12">
        <v>127.08916896</v>
      </c>
      <c r="G691" s="12">
        <v>120.13448512</v>
      </c>
      <c r="H691" s="13">
        <v>0.0445068005463141</v>
      </c>
      <c r="I691" s="13">
        <v>0.042071260766941</v>
      </c>
    </row>
    <row r="692" ht="15.6" spans="1:9">
      <c r="A692" s="11">
        <v>2000</v>
      </c>
      <c r="B692" s="11" t="s">
        <v>18</v>
      </c>
      <c r="C692" s="12">
        <v>4528.94872768</v>
      </c>
      <c r="D692" s="11">
        <v>4812.2</v>
      </c>
      <c r="E692" s="13">
        <v>0.941138923502764</v>
      </c>
      <c r="F692" s="12">
        <v>2430.18144096</v>
      </c>
      <c r="G692" s="12">
        <v>2098.76728672</v>
      </c>
      <c r="H692" s="13">
        <v>0.505004247737002</v>
      </c>
      <c r="I692" s="13">
        <v>0.436134675765762</v>
      </c>
    </row>
    <row r="693" ht="15.6" spans="1:9">
      <c r="A693" s="11">
        <v>2000</v>
      </c>
      <c r="B693" s="11" t="s">
        <v>20</v>
      </c>
      <c r="C693" s="12">
        <v>3777.96042624</v>
      </c>
      <c r="D693" s="11">
        <v>8553.7</v>
      </c>
      <c r="E693" s="13">
        <v>0.441675582056888</v>
      </c>
      <c r="F693" s="12">
        <v>1644.87917152</v>
      </c>
      <c r="G693" s="12">
        <v>2133.08125472</v>
      </c>
      <c r="H693" s="13">
        <v>0.192300311154237</v>
      </c>
      <c r="I693" s="13">
        <v>0.24937527090265</v>
      </c>
    </row>
    <row r="694" ht="15.6" spans="1:9">
      <c r="A694" s="11">
        <v>2000</v>
      </c>
      <c r="B694" s="11" t="s">
        <v>21</v>
      </c>
      <c r="C694" s="12">
        <v>2304.09561408</v>
      </c>
      <c r="D694" s="11">
        <v>6164.8</v>
      </c>
      <c r="E694" s="13">
        <v>0.373750261821957</v>
      </c>
      <c r="F694" s="12">
        <v>694.54699808</v>
      </c>
      <c r="G694" s="12">
        <v>1609.548616</v>
      </c>
      <c r="H694" s="13">
        <v>0.112663346431352</v>
      </c>
      <c r="I694" s="13">
        <v>0.261086915390605</v>
      </c>
    </row>
    <row r="695" ht="15.6" spans="1:9">
      <c r="A695" s="11">
        <v>2000</v>
      </c>
      <c r="B695" s="11" t="s">
        <v>22</v>
      </c>
      <c r="C695" s="12">
        <v>277.06480256</v>
      </c>
      <c r="D695" s="11">
        <v>3125.3</v>
      </c>
      <c r="E695" s="13">
        <v>0.0886522262054843</v>
      </c>
      <c r="F695" s="12">
        <v>97.25961024</v>
      </c>
      <c r="G695" s="12">
        <v>179.80519232</v>
      </c>
      <c r="H695" s="13">
        <v>0.0311200877483762</v>
      </c>
      <c r="I695" s="13">
        <v>0.0575321384571081</v>
      </c>
    </row>
    <row r="696" ht="15.6" spans="1:9">
      <c r="A696" s="11">
        <v>2000</v>
      </c>
      <c r="B696" s="11" t="s">
        <v>23</v>
      </c>
      <c r="C696" s="12">
        <v>1756.71456064</v>
      </c>
      <c r="D696" s="11">
        <v>3764.5</v>
      </c>
      <c r="E696" s="13">
        <v>0.466652825246381</v>
      </c>
      <c r="F696" s="12">
        <v>688.29846176</v>
      </c>
      <c r="G696" s="12">
        <v>1068.41609888</v>
      </c>
      <c r="H696" s="13">
        <v>0.182839277928012</v>
      </c>
      <c r="I696" s="13">
        <v>0.283813547318369</v>
      </c>
    </row>
    <row r="697" ht="15.6" spans="1:9">
      <c r="A697" s="11">
        <v>2000</v>
      </c>
      <c r="B697" s="11" t="s">
        <v>24</v>
      </c>
      <c r="C697" s="12">
        <v>134.4453552</v>
      </c>
      <c r="D697" s="11">
        <v>2003.1</v>
      </c>
      <c r="E697" s="13">
        <v>0.0671186437022615</v>
      </c>
      <c r="F697" s="12">
        <v>35.31896576</v>
      </c>
      <c r="G697" s="12">
        <v>99.12638944</v>
      </c>
      <c r="H697" s="13">
        <v>0.0176321530427837</v>
      </c>
      <c r="I697" s="13">
        <v>0.0494864906594778</v>
      </c>
    </row>
    <row r="698" ht="15.6" spans="1:9">
      <c r="A698" s="11">
        <v>2000</v>
      </c>
      <c r="B698" s="11" t="s">
        <v>25</v>
      </c>
      <c r="C698" s="12">
        <v>2068.75229184</v>
      </c>
      <c r="D698" s="11">
        <v>8278.1</v>
      </c>
      <c r="E698" s="13">
        <v>0.249906656339015</v>
      </c>
      <c r="F698" s="12">
        <v>783.21280128</v>
      </c>
      <c r="G698" s="12">
        <v>1285.53949056</v>
      </c>
      <c r="H698" s="13">
        <v>0.0946126286563342</v>
      </c>
      <c r="I698" s="13">
        <v>0.155294027682681</v>
      </c>
    </row>
    <row r="699" ht="15.6" spans="1:9">
      <c r="A699" s="11">
        <v>2000</v>
      </c>
      <c r="B699" s="11" t="s">
        <v>26</v>
      </c>
      <c r="C699" s="12">
        <v>188.9875936</v>
      </c>
      <c r="D699" s="11">
        <v>5053</v>
      </c>
      <c r="E699" s="13">
        <v>0.0374010674055017</v>
      </c>
      <c r="F699" s="12">
        <v>65.16094208</v>
      </c>
      <c r="G699" s="12">
        <v>123.82665152</v>
      </c>
      <c r="H699" s="13">
        <v>0.0128954961567386</v>
      </c>
      <c r="I699" s="13">
        <v>0.0245055712487631</v>
      </c>
    </row>
    <row r="700" ht="15.6" spans="1:9">
      <c r="A700" s="11">
        <v>2000</v>
      </c>
      <c r="B700" s="11" t="s">
        <v>27</v>
      </c>
      <c r="C700" s="12">
        <v>266.80124224</v>
      </c>
      <c r="D700" s="11">
        <v>3545.4</v>
      </c>
      <c r="E700" s="13">
        <v>0.0752527901619</v>
      </c>
      <c r="F700" s="12">
        <v>106.56867104</v>
      </c>
      <c r="G700" s="12">
        <v>160.2325712</v>
      </c>
      <c r="H700" s="13">
        <v>0.0300582927286061</v>
      </c>
      <c r="I700" s="13">
        <v>0.0451944974332939</v>
      </c>
    </row>
    <row r="701" ht="15.6" spans="1:9">
      <c r="A701" s="11">
        <v>2000</v>
      </c>
      <c r="B701" s="11" t="s">
        <v>28</v>
      </c>
      <c r="C701" s="12">
        <v>207.97162048</v>
      </c>
      <c r="D701" s="11">
        <v>3551.5</v>
      </c>
      <c r="E701" s="13">
        <v>0.0585588119048289</v>
      </c>
      <c r="F701" s="12">
        <v>71.15367584</v>
      </c>
      <c r="G701" s="12">
        <v>136.81794464</v>
      </c>
      <c r="H701" s="13">
        <v>0.0200348235506124</v>
      </c>
      <c r="I701" s="13">
        <v>0.0385239883542165</v>
      </c>
    </row>
    <row r="702" ht="15.6" spans="1:9">
      <c r="A702" s="11">
        <v>2000</v>
      </c>
      <c r="B702" s="11" t="s">
        <v>29</v>
      </c>
      <c r="C702" s="12">
        <v>14081.46568192</v>
      </c>
      <c r="D702" s="11">
        <v>10810.2</v>
      </c>
      <c r="E702" s="13">
        <v>1.30260917299587</v>
      </c>
      <c r="F702" s="12">
        <v>6472.15080512</v>
      </c>
      <c r="G702" s="12">
        <v>7609.3148768</v>
      </c>
      <c r="H702" s="13">
        <v>0.59870777646297</v>
      </c>
      <c r="I702" s="13">
        <v>0.703901396532904</v>
      </c>
    </row>
    <row r="703" ht="15.6" spans="1:9">
      <c r="A703" s="11">
        <v>2000</v>
      </c>
      <c r="B703" s="11" t="s">
        <v>30</v>
      </c>
      <c r="C703" s="12">
        <v>168.36527136</v>
      </c>
      <c r="D703" s="11">
        <v>2080</v>
      </c>
      <c r="E703" s="13">
        <v>0.080944842</v>
      </c>
      <c r="F703" s="12">
        <v>45.10734592</v>
      </c>
      <c r="G703" s="12">
        <v>123.25792544</v>
      </c>
      <c r="H703" s="13">
        <v>0.021686224</v>
      </c>
      <c r="I703" s="13">
        <v>0.059258618</v>
      </c>
    </row>
    <row r="704" ht="15.6" spans="1:9">
      <c r="A704" s="11">
        <v>2000</v>
      </c>
      <c r="B704" s="11" t="s">
        <v>31</v>
      </c>
      <c r="C704" s="12">
        <v>106.61420224</v>
      </c>
      <c r="D704" s="11">
        <v>526.8</v>
      </c>
      <c r="E704" s="13">
        <v>0.202380793925588</v>
      </c>
      <c r="F704" s="12">
        <v>40.14775648</v>
      </c>
      <c r="G704" s="12">
        <v>66.46644576</v>
      </c>
      <c r="H704" s="13">
        <v>0.0762106235383447</v>
      </c>
      <c r="I704" s="13">
        <v>0.126170170387244</v>
      </c>
    </row>
    <row r="705" ht="15.6" spans="1:9">
      <c r="A705" s="11">
        <v>2000</v>
      </c>
      <c r="B705" s="11" t="s">
        <v>32</v>
      </c>
      <c r="C705" s="12">
        <v>147.8439456</v>
      </c>
      <c r="D705" s="11">
        <v>1822.1</v>
      </c>
      <c r="E705" s="13">
        <v>0.0811393148564843</v>
      </c>
      <c r="F705" s="12">
        <v>65.41922816</v>
      </c>
      <c r="G705" s="12">
        <v>82.42471744</v>
      </c>
      <c r="H705" s="13">
        <v>0.0359032040832007</v>
      </c>
      <c r="I705" s="13">
        <v>0.0452361107732836</v>
      </c>
    </row>
    <row r="706" ht="15.6" spans="1:9">
      <c r="A706" s="11">
        <v>2000</v>
      </c>
      <c r="B706" s="11" t="s">
        <v>33</v>
      </c>
      <c r="C706" s="12">
        <v>210.7018368</v>
      </c>
      <c r="D706" s="11">
        <v>3928.2</v>
      </c>
      <c r="E706" s="13">
        <v>0.0536382660760654</v>
      </c>
      <c r="F706" s="12">
        <v>95.27031072</v>
      </c>
      <c r="G706" s="12">
        <v>115.43152608</v>
      </c>
      <c r="H706" s="13">
        <v>0.0242529175500229</v>
      </c>
      <c r="I706" s="13">
        <v>0.0293853485260425</v>
      </c>
    </row>
    <row r="707" ht="15.6" spans="1:9">
      <c r="A707" s="11">
        <v>2000</v>
      </c>
      <c r="B707" s="11" t="s">
        <v>34</v>
      </c>
      <c r="C707" s="12">
        <v>54.63578432</v>
      </c>
      <c r="D707" s="11">
        <v>1029.9</v>
      </c>
      <c r="E707" s="13">
        <v>0.0530496012428391</v>
      </c>
      <c r="F707" s="12">
        <v>19.82014528</v>
      </c>
      <c r="G707" s="12">
        <v>34.81563904</v>
      </c>
      <c r="H707" s="13">
        <v>0.0192447279153316</v>
      </c>
      <c r="I707" s="13">
        <v>0.0338048733275075</v>
      </c>
    </row>
    <row r="708" ht="15.6" spans="1:9">
      <c r="A708" s="11">
        <v>2000</v>
      </c>
      <c r="B708" s="11" t="s">
        <v>35</v>
      </c>
      <c r="C708" s="12">
        <v>150.06752384</v>
      </c>
      <c r="D708" s="11">
        <v>2030.1</v>
      </c>
      <c r="E708" s="13">
        <v>0.0739212471503867</v>
      </c>
      <c r="F708" s="12">
        <v>52.78887328</v>
      </c>
      <c r="G708" s="12">
        <v>97.27865056</v>
      </c>
      <c r="H708" s="13">
        <v>0.026003090133491</v>
      </c>
      <c r="I708" s="13">
        <v>0.0479181570168957</v>
      </c>
    </row>
    <row r="709" ht="15.6" spans="1:9">
      <c r="A709" s="11">
        <v>2000</v>
      </c>
      <c r="B709" s="11" t="s">
        <v>36</v>
      </c>
      <c r="C709" s="12">
        <v>10.78758304</v>
      </c>
      <c r="D709" s="11">
        <v>117.8</v>
      </c>
      <c r="E709" s="13">
        <v>0.0915754078098472</v>
      </c>
      <c r="F709" s="12">
        <v>1.40484448</v>
      </c>
      <c r="G709" s="12">
        <v>9.38273856</v>
      </c>
      <c r="H709" s="13">
        <v>0.0119256747028862</v>
      </c>
      <c r="I709" s="13">
        <v>0.079649733106961</v>
      </c>
    </row>
    <row r="710" ht="15.6" spans="1:9">
      <c r="A710" s="11">
        <v>2000</v>
      </c>
      <c r="B710" s="11" t="s">
        <v>37</v>
      </c>
      <c r="C710" s="12">
        <v>177.16438272</v>
      </c>
      <c r="D710" s="11">
        <v>1804</v>
      </c>
      <c r="E710" s="13">
        <v>0.0982064205764967</v>
      </c>
      <c r="F710" s="12">
        <v>68.71320352</v>
      </c>
      <c r="G710" s="12">
        <v>108.4511792</v>
      </c>
      <c r="H710" s="13">
        <v>0.0380893589356984</v>
      </c>
      <c r="I710" s="13">
        <v>0.0601170616407982</v>
      </c>
    </row>
    <row r="711" ht="15.6" spans="1:9">
      <c r="A711" s="11">
        <v>2000</v>
      </c>
      <c r="B711" s="11" t="s">
        <v>38</v>
      </c>
      <c r="C711" s="12">
        <v>47.14797152</v>
      </c>
      <c r="D711" s="11">
        <v>1052.9</v>
      </c>
      <c r="E711" s="13">
        <v>0.0447791542596638</v>
      </c>
      <c r="F711" s="12">
        <v>12.79675072</v>
      </c>
      <c r="G711" s="12">
        <v>34.3512208</v>
      </c>
      <c r="H711" s="13">
        <v>0.0121538139614398</v>
      </c>
      <c r="I711" s="13">
        <v>0.0326253402982239</v>
      </c>
    </row>
    <row r="712" ht="15.6" spans="1:9">
      <c r="A712" s="11">
        <v>2000</v>
      </c>
      <c r="B712" s="11" t="s">
        <v>39</v>
      </c>
      <c r="C712" s="12">
        <v>13.22308832</v>
      </c>
      <c r="D712" s="11">
        <v>263.7</v>
      </c>
      <c r="E712" s="13">
        <v>0.0501444380735684</v>
      </c>
      <c r="F712" s="12">
        <v>3.95128032</v>
      </c>
      <c r="G712" s="12">
        <v>9.271808</v>
      </c>
      <c r="H712" s="13">
        <v>0.0149839981797497</v>
      </c>
      <c r="I712" s="13">
        <v>0.0351604398938187</v>
      </c>
    </row>
    <row r="713" ht="15.6" spans="1:9">
      <c r="A713" s="11">
        <v>2000</v>
      </c>
      <c r="B713" s="11" t="s">
        <v>40</v>
      </c>
      <c r="C713" s="12">
        <v>36.66668928</v>
      </c>
      <c r="D713" s="11">
        <v>295</v>
      </c>
      <c r="E713" s="13">
        <v>0.124293861966102</v>
      </c>
      <c r="F713" s="12">
        <v>9.5656912</v>
      </c>
      <c r="G713" s="12">
        <v>27.10099808</v>
      </c>
      <c r="H713" s="13">
        <v>0.0324260718644068</v>
      </c>
      <c r="I713" s="13">
        <v>0.0918677901016949</v>
      </c>
    </row>
    <row r="714" ht="15.6" spans="1:9">
      <c r="A714" s="11">
        <v>2000</v>
      </c>
      <c r="B714" s="11" t="s">
        <v>41</v>
      </c>
      <c r="C714" s="12">
        <v>187.42628736</v>
      </c>
      <c r="D714" s="11">
        <v>1363.6</v>
      </c>
      <c r="E714" s="13">
        <v>0.137449609386917</v>
      </c>
      <c r="F714" s="12">
        <v>87.74358944</v>
      </c>
      <c r="G714" s="12">
        <v>99.68269792</v>
      </c>
      <c r="H714" s="13">
        <v>0.0643470148430625</v>
      </c>
      <c r="I714" s="13">
        <v>0.0731025945438545</v>
      </c>
    </row>
    <row r="715" ht="28" customHeight="1" spans="1:9">
      <c r="A715" s="11">
        <v>1999</v>
      </c>
      <c r="B715" s="11" t="s">
        <v>9</v>
      </c>
      <c r="C715" s="12">
        <v>2844.82998996</v>
      </c>
      <c r="D715" s="11">
        <v>2759.8</v>
      </c>
      <c r="E715" s="13">
        <v>1.0308102</v>
      </c>
      <c r="F715" s="12">
        <v>2024.85814804</v>
      </c>
      <c r="G715" s="12">
        <v>819.97184192</v>
      </c>
      <c r="H715" s="13">
        <v>0.73369742301616</v>
      </c>
      <c r="I715" s="13">
        <v>0.297112776983839</v>
      </c>
    </row>
    <row r="716" ht="15.6" spans="1:9">
      <c r="A716" s="11">
        <v>1999</v>
      </c>
      <c r="B716" s="11" t="s">
        <v>10</v>
      </c>
      <c r="C716" s="12">
        <v>1043.30742824</v>
      </c>
      <c r="D716" s="11">
        <v>1435.6</v>
      </c>
      <c r="E716" s="13">
        <v>0.726739640735581</v>
      </c>
      <c r="F716" s="12">
        <v>519.0978016</v>
      </c>
      <c r="G716" s="12">
        <v>524.20962664</v>
      </c>
      <c r="H716" s="13">
        <v>0.361589441069936</v>
      </c>
      <c r="I716" s="13">
        <v>0.365150199665645</v>
      </c>
    </row>
    <row r="717" ht="15.6" spans="1:9">
      <c r="A717" s="11">
        <v>1999</v>
      </c>
      <c r="B717" s="11" t="s">
        <v>11</v>
      </c>
      <c r="C717" s="12">
        <v>379.2015402</v>
      </c>
      <c r="D717" s="11">
        <v>4158.9</v>
      </c>
      <c r="E717" s="13">
        <v>0.091178326047753</v>
      </c>
      <c r="F717" s="12">
        <v>120.94922476</v>
      </c>
      <c r="G717" s="12">
        <v>258.25231544</v>
      </c>
      <c r="H717" s="13">
        <v>0.0290820228329606</v>
      </c>
      <c r="I717" s="13">
        <v>0.0620963032147924</v>
      </c>
    </row>
    <row r="718" ht="15.6" spans="1:9">
      <c r="A718" s="11">
        <v>1999</v>
      </c>
      <c r="B718" s="11" t="s">
        <v>12</v>
      </c>
      <c r="C718" s="12">
        <v>106.59985</v>
      </c>
      <c r="D718" s="11">
        <v>1667.1</v>
      </c>
      <c r="E718" s="13">
        <v>0.0639432847459661</v>
      </c>
      <c r="F718" s="12">
        <v>37.09178004</v>
      </c>
      <c r="G718" s="12">
        <v>69.50806996</v>
      </c>
      <c r="H718" s="13">
        <v>0.0222492832103653</v>
      </c>
      <c r="I718" s="13">
        <v>0.0416940015356007</v>
      </c>
    </row>
    <row r="719" ht="15.6" spans="1:9">
      <c r="A719" s="11">
        <v>1999</v>
      </c>
      <c r="B719" s="11" t="s">
        <v>13</v>
      </c>
      <c r="C719" s="12">
        <v>107.1504434</v>
      </c>
      <c r="D719" s="11">
        <v>1379.3</v>
      </c>
      <c r="E719" s="13">
        <v>0.0776846540999058</v>
      </c>
      <c r="F719" s="12">
        <v>62.8877018</v>
      </c>
      <c r="G719" s="12">
        <v>44.2627416</v>
      </c>
      <c r="H719" s="13">
        <v>0.0455939257594432</v>
      </c>
      <c r="I719" s="13">
        <v>0.0320907283404626</v>
      </c>
    </row>
    <row r="720" ht="15.6" spans="1:9">
      <c r="A720" s="11">
        <v>1999</v>
      </c>
      <c r="B720" s="11" t="s">
        <v>14</v>
      </c>
      <c r="C720" s="12">
        <v>1135.82202272</v>
      </c>
      <c r="D720" s="11">
        <v>4171.7</v>
      </c>
      <c r="E720" s="13">
        <v>0.272268385243426</v>
      </c>
      <c r="F720" s="12">
        <v>456.90475824</v>
      </c>
      <c r="G720" s="12">
        <v>678.91726448</v>
      </c>
      <c r="H720" s="13">
        <v>0.109524835975741</v>
      </c>
      <c r="I720" s="13">
        <v>0.162743549267685</v>
      </c>
    </row>
    <row r="721" ht="15.6" spans="1:9">
      <c r="A721" s="11">
        <v>1999</v>
      </c>
      <c r="B721" s="11" t="s">
        <v>15</v>
      </c>
      <c r="C721" s="12">
        <v>183.17290264</v>
      </c>
      <c r="D721" s="11">
        <v>1673</v>
      </c>
      <c r="E721" s="13">
        <v>0.109487688368201</v>
      </c>
      <c r="F721" s="12">
        <v>98.82282172</v>
      </c>
      <c r="G721" s="12">
        <v>84.35008092</v>
      </c>
      <c r="H721" s="13">
        <v>0.059069229958159</v>
      </c>
      <c r="I721" s="13">
        <v>0.0504184584100418</v>
      </c>
    </row>
    <row r="722" ht="15.6" spans="1:9">
      <c r="A722" s="11">
        <v>1999</v>
      </c>
      <c r="B722" s="11" t="s">
        <v>16</v>
      </c>
      <c r="C722" s="12">
        <v>182.0104468</v>
      </c>
      <c r="D722" s="11">
        <v>2536.9</v>
      </c>
      <c r="E722" s="13">
        <v>0.0717452192833773</v>
      </c>
      <c r="F722" s="12">
        <v>102.76308336</v>
      </c>
      <c r="G722" s="12">
        <v>79.24736344</v>
      </c>
      <c r="H722" s="13">
        <v>0.040507344932792</v>
      </c>
      <c r="I722" s="13">
        <v>0.0312378743505854</v>
      </c>
    </row>
    <row r="723" ht="15.6" spans="1:9">
      <c r="A723" s="11">
        <v>1999</v>
      </c>
      <c r="B723" s="11" t="s">
        <v>18</v>
      </c>
      <c r="C723" s="12">
        <v>3197.42586352</v>
      </c>
      <c r="D723" s="11">
        <v>4222.3</v>
      </c>
      <c r="E723" s="13">
        <v>0.75727112320773</v>
      </c>
      <c r="F723" s="12">
        <v>1640.89583784</v>
      </c>
      <c r="G723" s="12">
        <v>1556.53002568</v>
      </c>
      <c r="H723" s="13">
        <v>0.388626065850366</v>
      </c>
      <c r="I723" s="13">
        <v>0.368645057357364</v>
      </c>
    </row>
    <row r="724" ht="15.6" spans="1:9">
      <c r="A724" s="11">
        <v>1999</v>
      </c>
      <c r="B724" s="11" t="s">
        <v>20</v>
      </c>
      <c r="C724" s="12">
        <v>2587.98851836</v>
      </c>
      <c r="D724" s="11">
        <v>7697.8</v>
      </c>
      <c r="E724" s="13">
        <v>0.336198461685157</v>
      </c>
      <c r="F724" s="12">
        <v>1072.33984564</v>
      </c>
      <c r="G724" s="12">
        <v>1515.64867272</v>
      </c>
      <c r="H724" s="13">
        <v>0.139304716365715</v>
      </c>
      <c r="I724" s="13">
        <v>0.196893745319442</v>
      </c>
    </row>
    <row r="725" ht="15.6" spans="1:9">
      <c r="A725" s="11">
        <v>1999</v>
      </c>
      <c r="B725" s="11" t="s">
        <v>21</v>
      </c>
      <c r="C725" s="12">
        <v>1515.63128556</v>
      </c>
      <c r="D725" s="11">
        <v>5461.3</v>
      </c>
      <c r="E725" s="13">
        <v>0.277522070854925</v>
      </c>
      <c r="F725" s="12">
        <v>449.92753932</v>
      </c>
      <c r="G725" s="12">
        <v>1065.70374624</v>
      </c>
      <c r="H725" s="13">
        <v>0.0823846958270009</v>
      </c>
      <c r="I725" s="13">
        <v>0.195137375027924</v>
      </c>
    </row>
    <row r="726" ht="15.6" spans="1:9">
      <c r="A726" s="11">
        <v>1999</v>
      </c>
      <c r="B726" s="11" t="s">
        <v>22</v>
      </c>
      <c r="C726" s="12">
        <v>219.28023824</v>
      </c>
      <c r="D726" s="11">
        <v>2907.8</v>
      </c>
      <c r="E726" s="13">
        <v>0.0754110455464612</v>
      </c>
      <c r="F726" s="12">
        <v>80.50834652</v>
      </c>
      <c r="G726" s="12">
        <v>138.77189172</v>
      </c>
      <c r="H726" s="13">
        <v>0.0276870302359172</v>
      </c>
      <c r="I726" s="13">
        <v>0.0477240153105441</v>
      </c>
    </row>
    <row r="727" ht="15.6" spans="1:9">
      <c r="A727" s="11">
        <v>1999</v>
      </c>
      <c r="B727" s="11" t="s">
        <v>23</v>
      </c>
      <c r="C727" s="12">
        <v>1458.79845524</v>
      </c>
      <c r="D727" s="11">
        <v>3414.2</v>
      </c>
      <c r="E727" s="13">
        <v>0.427273872426923</v>
      </c>
      <c r="F727" s="12">
        <v>601.72241388</v>
      </c>
      <c r="G727" s="12">
        <v>857.07604136</v>
      </c>
      <c r="H727" s="13">
        <v>0.176241114720872</v>
      </c>
      <c r="I727" s="13">
        <v>0.251032757706051</v>
      </c>
    </row>
    <row r="728" ht="15.6" spans="1:9">
      <c r="A728" s="11">
        <v>1999</v>
      </c>
      <c r="B728" s="11" t="s">
        <v>24</v>
      </c>
      <c r="C728" s="12">
        <v>108.77904072</v>
      </c>
      <c r="D728" s="11">
        <v>1853.7</v>
      </c>
      <c r="E728" s="13">
        <v>0.0586821172357987</v>
      </c>
      <c r="F728" s="12">
        <v>33.76089696</v>
      </c>
      <c r="G728" s="12">
        <v>75.01814376</v>
      </c>
      <c r="H728" s="13">
        <v>0.0182127080757404</v>
      </c>
      <c r="I728" s="13">
        <v>0.0404694091600583</v>
      </c>
    </row>
    <row r="729" ht="15.6" spans="1:9">
      <c r="A729" s="11">
        <v>1999</v>
      </c>
      <c r="B729" s="11" t="s">
        <v>25</v>
      </c>
      <c r="C729" s="12">
        <v>1512.43287608</v>
      </c>
      <c r="D729" s="11">
        <v>7493.8</v>
      </c>
      <c r="E729" s="13">
        <v>0.201824558445648</v>
      </c>
      <c r="F729" s="12">
        <v>553.94912188</v>
      </c>
      <c r="G729" s="12">
        <v>958.4837542</v>
      </c>
      <c r="H729" s="13">
        <v>0.0739209909365075</v>
      </c>
      <c r="I729" s="13">
        <v>0.127903567509141</v>
      </c>
    </row>
    <row r="730" ht="15.6" spans="1:9">
      <c r="A730" s="11">
        <v>1999</v>
      </c>
      <c r="B730" s="11" t="s">
        <v>26</v>
      </c>
      <c r="C730" s="12">
        <v>144.7977846</v>
      </c>
      <c r="D730" s="11">
        <v>4517.9</v>
      </c>
      <c r="E730" s="13">
        <v>0.0320497984904491</v>
      </c>
      <c r="F730" s="12">
        <v>51.4618538</v>
      </c>
      <c r="G730" s="12">
        <v>93.3359308</v>
      </c>
      <c r="H730" s="13">
        <v>0.0113906580048253</v>
      </c>
      <c r="I730" s="13">
        <v>0.0206591404856239</v>
      </c>
    </row>
    <row r="731" ht="15.6" spans="1:9">
      <c r="A731" s="11">
        <v>1999</v>
      </c>
      <c r="B731" s="11" t="s">
        <v>27</v>
      </c>
      <c r="C731" s="12">
        <v>221.69622552</v>
      </c>
      <c r="D731" s="11">
        <v>3229.3</v>
      </c>
      <c r="E731" s="13">
        <v>0.0686514803579723</v>
      </c>
      <c r="F731" s="12">
        <v>96.48466268</v>
      </c>
      <c r="G731" s="12">
        <v>125.21156284</v>
      </c>
      <c r="H731" s="13">
        <v>0.0298778876784442</v>
      </c>
      <c r="I731" s="13">
        <v>0.0387735926795281</v>
      </c>
    </row>
    <row r="732" ht="15.6" spans="1:9">
      <c r="A732" s="11">
        <v>1999</v>
      </c>
      <c r="B732" s="11" t="s">
        <v>28</v>
      </c>
      <c r="C732" s="12">
        <v>161.90426616</v>
      </c>
      <c r="D732" s="11">
        <v>3214.5</v>
      </c>
      <c r="E732" s="13">
        <v>0.0503668583481101</v>
      </c>
      <c r="F732" s="12">
        <v>55.77055764</v>
      </c>
      <c r="G732" s="12">
        <v>106.13370852</v>
      </c>
      <c r="H732" s="13">
        <v>0.0173496835090994</v>
      </c>
      <c r="I732" s="13">
        <v>0.0330171748390107</v>
      </c>
    </row>
    <row r="733" ht="15.6" spans="1:9">
      <c r="A733" s="11">
        <v>1999</v>
      </c>
      <c r="B733" s="11" t="s">
        <v>29</v>
      </c>
      <c r="C733" s="12">
        <v>11619.79017836</v>
      </c>
      <c r="D733" s="11">
        <v>9289.6</v>
      </c>
      <c r="E733" s="13">
        <v>1.25083859136669</v>
      </c>
      <c r="F733" s="12">
        <v>5187.63471352</v>
      </c>
      <c r="G733" s="12">
        <v>6432.15546484</v>
      </c>
      <c r="H733" s="13">
        <v>0.558434670332415</v>
      </c>
      <c r="I733" s="13">
        <v>0.692403921034275</v>
      </c>
    </row>
    <row r="734" ht="15.6" spans="1:9">
      <c r="A734" s="11">
        <v>1999</v>
      </c>
      <c r="B734" s="11" t="s">
        <v>30</v>
      </c>
      <c r="C734" s="12">
        <v>145.1745064</v>
      </c>
      <c r="D734" s="11">
        <v>1971.4</v>
      </c>
      <c r="E734" s="13">
        <v>0.0736403096276758</v>
      </c>
      <c r="F734" s="12">
        <v>41.91050724</v>
      </c>
      <c r="G734" s="12">
        <v>103.26399916</v>
      </c>
      <c r="H734" s="13">
        <v>0.0212592610530587</v>
      </c>
      <c r="I734" s="13">
        <v>0.052381048574617</v>
      </c>
    </row>
    <row r="735" ht="15.6" spans="1:9">
      <c r="A735" s="11">
        <v>1999</v>
      </c>
      <c r="B735" s="11" t="s">
        <v>31</v>
      </c>
      <c r="C735" s="12">
        <v>100.76604384</v>
      </c>
      <c r="D735" s="11">
        <v>476.7</v>
      </c>
      <c r="E735" s="13">
        <v>0.21138251277533</v>
      </c>
      <c r="F735" s="12">
        <v>38.89673284</v>
      </c>
      <c r="G735" s="12">
        <v>61.869311</v>
      </c>
      <c r="H735" s="13">
        <v>0.0815958314243759</v>
      </c>
      <c r="I735" s="13">
        <v>0.129786681350954</v>
      </c>
    </row>
    <row r="736" ht="15.6" spans="1:9">
      <c r="A736" s="11">
        <v>1999</v>
      </c>
      <c r="B736" s="11" t="s">
        <v>32</v>
      </c>
      <c r="C736" s="12">
        <v>100.08297684</v>
      </c>
      <c r="D736" s="11">
        <v>1687.8</v>
      </c>
      <c r="E736" s="13">
        <v>0.0592978888730892</v>
      </c>
      <c r="F736" s="12">
        <v>59.48147436</v>
      </c>
      <c r="G736" s="12">
        <v>40.60150248</v>
      </c>
      <c r="H736" s="13">
        <v>0.0352420158549591</v>
      </c>
      <c r="I736" s="13">
        <v>0.0240558730181301</v>
      </c>
    </row>
    <row r="737" ht="15.6" spans="1:9">
      <c r="A737" s="11">
        <v>1999</v>
      </c>
      <c r="B737" s="11" t="s">
        <v>33</v>
      </c>
      <c r="C737" s="12">
        <v>204.37944212</v>
      </c>
      <c r="D737" s="11">
        <v>3649.1</v>
      </c>
      <c r="E737" s="13">
        <v>0.056008177939766</v>
      </c>
      <c r="F737" s="12">
        <v>110.11536816</v>
      </c>
      <c r="G737" s="12">
        <v>94.26407396</v>
      </c>
      <c r="H737" s="13">
        <v>0.0301760346825245</v>
      </c>
      <c r="I737" s="13">
        <v>0.0258321432572415</v>
      </c>
    </row>
    <row r="738" ht="15.6" spans="1:9">
      <c r="A738" s="11">
        <v>1999</v>
      </c>
      <c r="B738" s="11" t="s">
        <v>34</v>
      </c>
      <c r="C738" s="12">
        <v>45.33743368</v>
      </c>
      <c r="D738" s="11">
        <v>937.5</v>
      </c>
      <c r="E738" s="13">
        <v>0.0483599292586667</v>
      </c>
      <c r="F738" s="12">
        <v>15.71716468</v>
      </c>
      <c r="G738" s="12">
        <v>29.620269</v>
      </c>
      <c r="H738" s="13">
        <v>0.0167649756586667</v>
      </c>
      <c r="I738" s="13">
        <v>0.0315949536</v>
      </c>
    </row>
    <row r="739" ht="15.6" spans="1:9">
      <c r="A739" s="11">
        <v>1999</v>
      </c>
      <c r="B739" s="11" t="s">
        <v>35</v>
      </c>
      <c r="C739" s="12">
        <v>137.45046756</v>
      </c>
      <c r="D739" s="11">
        <v>1899.8</v>
      </c>
      <c r="E739" s="13">
        <v>0.0723499671333825</v>
      </c>
      <c r="F739" s="12">
        <v>51.79386576</v>
      </c>
      <c r="G739" s="12">
        <v>85.6566018</v>
      </c>
      <c r="H739" s="13">
        <v>0.0272627991156964</v>
      </c>
      <c r="I739" s="13">
        <v>0.0450871680176861</v>
      </c>
    </row>
    <row r="740" ht="15.6" spans="1:9">
      <c r="A740" s="11">
        <v>1999</v>
      </c>
      <c r="B740" s="11" t="s">
        <v>36</v>
      </c>
      <c r="C740" s="12">
        <v>13.7813942</v>
      </c>
      <c r="D740" s="11">
        <v>106</v>
      </c>
      <c r="E740" s="13">
        <v>0.130013152830189</v>
      </c>
      <c r="F740" s="12">
        <v>6.63858328</v>
      </c>
      <c r="G740" s="12">
        <v>7.14281092</v>
      </c>
      <c r="H740" s="13">
        <v>0.0626281441509434</v>
      </c>
      <c r="I740" s="13">
        <v>0.0673850086792453</v>
      </c>
    </row>
    <row r="741" ht="15.6" spans="1:9">
      <c r="A741" s="11">
        <v>1999</v>
      </c>
      <c r="B741" s="11" t="s">
        <v>37</v>
      </c>
      <c r="C741" s="12">
        <v>166.06890496</v>
      </c>
      <c r="D741" s="11">
        <v>1592.6</v>
      </c>
      <c r="E741" s="13">
        <v>0.104275339043074</v>
      </c>
      <c r="F741" s="12">
        <v>70.78395632</v>
      </c>
      <c r="G741" s="12">
        <v>95.28494864</v>
      </c>
      <c r="H741" s="13">
        <v>0.0444455332914731</v>
      </c>
      <c r="I741" s="13">
        <v>0.0598298057516012</v>
      </c>
    </row>
    <row r="742" ht="15.6" spans="1:9">
      <c r="A742" s="11">
        <v>1999</v>
      </c>
      <c r="B742" s="11" t="s">
        <v>38</v>
      </c>
      <c r="C742" s="12">
        <v>33.63753092</v>
      </c>
      <c r="D742" s="11">
        <v>956.3</v>
      </c>
      <c r="E742" s="13">
        <v>0.0351746637247726</v>
      </c>
      <c r="F742" s="12">
        <v>7.38871504</v>
      </c>
      <c r="G742" s="12">
        <v>26.24881588</v>
      </c>
      <c r="H742" s="13">
        <v>0.00772635683362961</v>
      </c>
      <c r="I742" s="13">
        <v>0.0274483068911429</v>
      </c>
    </row>
    <row r="743" ht="15.6" spans="1:9">
      <c r="A743" s="11">
        <v>1999</v>
      </c>
      <c r="B743" s="11" t="s">
        <v>39</v>
      </c>
      <c r="C743" s="12">
        <v>8.9295486</v>
      </c>
      <c r="D743" s="11">
        <v>239.4</v>
      </c>
      <c r="E743" s="13">
        <v>0.037299701754386</v>
      </c>
      <c r="F743" s="12">
        <v>1.73788804</v>
      </c>
      <c r="G743" s="12">
        <v>7.19166056</v>
      </c>
      <c r="H743" s="13">
        <v>0.0072593485380117</v>
      </c>
      <c r="I743" s="13">
        <v>0.0300403532163743</v>
      </c>
    </row>
    <row r="744" ht="15.6" spans="1:9">
      <c r="A744" s="11">
        <v>1999</v>
      </c>
      <c r="B744" s="11" t="s">
        <v>40</v>
      </c>
      <c r="C744" s="12">
        <v>26.32830004</v>
      </c>
      <c r="D744" s="11">
        <v>264.6</v>
      </c>
      <c r="E744" s="13">
        <v>0.0995022677248677</v>
      </c>
      <c r="F744" s="12">
        <v>5.82387064</v>
      </c>
      <c r="G744" s="12">
        <v>20.5044294</v>
      </c>
      <c r="H744" s="13">
        <v>0.0220100931216931</v>
      </c>
      <c r="I744" s="13">
        <v>0.0774921746031746</v>
      </c>
    </row>
    <row r="745" ht="15.6" spans="1:9">
      <c r="A745" s="11">
        <v>1999</v>
      </c>
      <c r="B745" s="11" t="s">
        <v>41</v>
      </c>
      <c r="C745" s="12">
        <v>146.1639186</v>
      </c>
      <c r="D745" s="11">
        <v>1163.2</v>
      </c>
      <c r="E745" s="13">
        <v>0.125656738823934</v>
      </c>
      <c r="F745" s="12">
        <v>61.10427596</v>
      </c>
      <c r="G745" s="12">
        <v>85.05964264</v>
      </c>
      <c r="H745" s="13">
        <v>0.0525311863480055</v>
      </c>
      <c r="I745" s="13">
        <v>0.0731255524759285</v>
      </c>
    </row>
    <row r="746" customHeight="1" spans="1:9">
      <c r="A746" s="11">
        <v>1998</v>
      </c>
      <c r="B746" s="11" t="s">
        <v>9</v>
      </c>
      <c r="C746" s="12">
        <v>2525.62886928</v>
      </c>
      <c r="D746" s="11">
        <v>2439.1</v>
      </c>
      <c r="E746" s="13">
        <v>1.03547573665696</v>
      </c>
      <c r="F746" s="12">
        <v>1655.25288165</v>
      </c>
      <c r="G746" s="12">
        <v>870.37598763</v>
      </c>
      <c r="H746" s="13">
        <v>0.67863264386454</v>
      </c>
      <c r="I746" s="13">
        <v>0.356843092792423</v>
      </c>
    </row>
    <row r="747" ht="15.6" spans="1:9">
      <c r="A747" s="11">
        <v>1998</v>
      </c>
      <c r="B747" s="11" t="s">
        <v>10</v>
      </c>
      <c r="C747" s="12">
        <v>878.73042744</v>
      </c>
      <c r="D747" s="11">
        <v>1344.7</v>
      </c>
      <c r="E747" s="13">
        <v>0.653476929753848</v>
      </c>
      <c r="F747" s="12">
        <v>423.4842441</v>
      </c>
      <c r="G747" s="12">
        <v>455.24618334</v>
      </c>
      <c r="H747" s="13">
        <v>0.314928418308916</v>
      </c>
      <c r="I747" s="13">
        <v>0.338548511444932</v>
      </c>
    </row>
    <row r="748" ht="15.6" spans="1:9">
      <c r="A748" s="11">
        <v>1998</v>
      </c>
      <c r="B748" s="11" t="s">
        <v>11</v>
      </c>
      <c r="C748" s="12">
        <v>349.98405012</v>
      </c>
      <c r="D748" s="11">
        <v>3924.5</v>
      </c>
      <c r="E748" s="13">
        <v>0.0891792712753217</v>
      </c>
      <c r="F748" s="12">
        <v>91.99321965</v>
      </c>
      <c r="G748" s="12">
        <v>257.99083047</v>
      </c>
      <c r="H748" s="13">
        <v>0.0234407490508345</v>
      </c>
      <c r="I748" s="13">
        <v>0.0657385222244872</v>
      </c>
    </row>
    <row r="749" ht="15.6" spans="1:9">
      <c r="A749" s="11">
        <v>1998</v>
      </c>
      <c r="B749" s="11" t="s">
        <v>12</v>
      </c>
      <c r="C749" s="12">
        <v>91.99156383</v>
      </c>
      <c r="D749" s="11">
        <v>1611.1</v>
      </c>
      <c r="E749" s="13">
        <v>0.0570986058159022</v>
      </c>
      <c r="F749" s="12">
        <v>18.04181472</v>
      </c>
      <c r="G749" s="12">
        <v>73.94974911</v>
      </c>
      <c r="H749" s="13">
        <v>0.0111984449878965</v>
      </c>
      <c r="I749" s="13">
        <v>0.0459001608280057</v>
      </c>
    </row>
    <row r="750" ht="15.6" spans="1:9">
      <c r="A750" s="11">
        <v>1998</v>
      </c>
      <c r="B750" s="11" t="s">
        <v>13</v>
      </c>
      <c r="C750" s="12">
        <v>79.72276554</v>
      </c>
      <c r="D750" s="11">
        <v>1262.5</v>
      </c>
      <c r="E750" s="13">
        <v>0.0631467449821782</v>
      </c>
      <c r="F750" s="12">
        <v>36.19208565</v>
      </c>
      <c r="G750" s="12">
        <v>43.53067989</v>
      </c>
      <c r="H750" s="13">
        <v>0.0286669985346535</v>
      </c>
      <c r="I750" s="13">
        <v>0.0344797464475248</v>
      </c>
    </row>
    <row r="751" ht="15.6" spans="1:9">
      <c r="A751" s="11">
        <v>1998</v>
      </c>
      <c r="B751" s="11" t="s">
        <v>14</v>
      </c>
      <c r="C751" s="12">
        <v>1055.09015982</v>
      </c>
      <c r="D751" s="11">
        <v>3881.7</v>
      </c>
      <c r="E751" s="13">
        <v>0.271811360955251</v>
      </c>
      <c r="F751" s="12">
        <v>388.20948273</v>
      </c>
      <c r="G751" s="12">
        <v>666.88067709</v>
      </c>
      <c r="H751" s="13">
        <v>0.100010171504753</v>
      </c>
      <c r="I751" s="13">
        <v>0.171801189450498</v>
      </c>
    </row>
    <row r="752" ht="15.6" spans="1:9">
      <c r="A752" s="11">
        <v>1998</v>
      </c>
      <c r="B752" s="11" t="s">
        <v>15</v>
      </c>
      <c r="C752" s="12">
        <v>136.76328081</v>
      </c>
      <c r="D752" s="11">
        <v>1577.1</v>
      </c>
      <c r="E752" s="13">
        <v>0.0867182048126308</v>
      </c>
      <c r="F752" s="12">
        <v>74.82816162</v>
      </c>
      <c r="G752" s="12">
        <v>61.93511919</v>
      </c>
      <c r="H752" s="13">
        <v>0.0474466816435229</v>
      </c>
      <c r="I752" s="13">
        <v>0.0392715231691079</v>
      </c>
    </row>
    <row r="753" ht="15.6" spans="1:9">
      <c r="A753" s="11">
        <v>1998</v>
      </c>
      <c r="B753" s="11" t="s">
        <v>16</v>
      </c>
      <c r="C753" s="12">
        <v>167.20056405</v>
      </c>
      <c r="D753" s="11">
        <v>2470.2</v>
      </c>
      <c r="E753" s="13">
        <v>0.0676870553194073</v>
      </c>
      <c r="F753" s="12">
        <v>91.97417772</v>
      </c>
      <c r="G753" s="12">
        <v>75.22638633</v>
      </c>
      <c r="H753" s="13">
        <v>0.0372334943405392</v>
      </c>
      <c r="I753" s="13">
        <v>0.0304535609788681</v>
      </c>
    </row>
    <row r="754" ht="15.6" spans="1:9">
      <c r="A754" s="11">
        <v>1998</v>
      </c>
      <c r="B754" s="11" t="s">
        <v>18</v>
      </c>
      <c r="C754" s="12">
        <v>2597.66945793</v>
      </c>
      <c r="D754" s="11">
        <v>3831</v>
      </c>
      <c r="E754" s="13">
        <v>0.678065637674236</v>
      </c>
      <c r="F754" s="12">
        <v>1277.42290659</v>
      </c>
      <c r="G754" s="12">
        <v>1320.24655134</v>
      </c>
      <c r="H754" s="13">
        <v>0.333443723985904</v>
      </c>
      <c r="I754" s="13">
        <v>0.344621913688332</v>
      </c>
    </row>
    <row r="755" ht="15.6" spans="1:9">
      <c r="A755" s="11">
        <v>1998</v>
      </c>
      <c r="B755" s="11" t="s">
        <v>20</v>
      </c>
      <c r="C755" s="12">
        <v>2180.84574978</v>
      </c>
      <c r="D755" s="11">
        <v>7200</v>
      </c>
      <c r="E755" s="13">
        <v>0.302895243025</v>
      </c>
      <c r="F755" s="12">
        <v>887.65281351</v>
      </c>
      <c r="G755" s="12">
        <v>1293.19293627</v>
      </c>
      <c r="H755" s="13">
        <v>0.1232851129875</v>
      </c>
      <c r="I755" s="13">
        <v>0.1796101300375</v>
      </c>
    </row>
    <row r="756" ht="15.6" spans="1:9">
      <c r="A756" s="11">
        <v>1998</v>
      </c>
      <c r="B756" s="11" t="s">
        <v>21</v>
      </c>
      <c r="C756" s="12">
        <v>1229.529141</v>
      </c>
      <c r="D756" s="11">
        <v>5065.5</v>
      </c>
      <c r="E756" s="13">
        <v>0.24272611607936</v>
      </c>
      <c r="F756" s="12">
        <v>330.14153115</v>
      </c>
      <c r="G756" s="12">
        <v>899.38760985</v>
      </c>
      <c r="H756" s="13">
        <v>0.0651745200177672</v>
      </c>
      <c r="I756" s="13">
        <v>0.177551596061593</v>
      </c>
    </row>
    <row r="757" ht="15.6" spans="1:9">
      <c r="A757" s="11">
        <v>1998</v>
      </c>
      <c r="B757" s="11" t="s">
        <v>22</v>
      </c>
      <c r="C757" s="12">
        <v>193.02638859</v>
      </c>
      <c r="D757" s="11">
        <v>2711.7</v>
      </c>
      <c r="E757" s="13">
        <v>0.0711827962495851</v>
      </c>
      <c r="F757" s="12">
        <v>67.83480585</v>
      </c>
      <c r="G757" s="12">
        <v>125.19158274</v>
      </c>
      <c r="H757" s="13">
        <v>0.0250156012280119</v>
      </c>
      <c r="I757" s="13">
        <v>0.0461671950215732</v>
      </c>
    </row>
    <row r="758" ht="15.6" spans="1:9">
      <c r="A758" s="11">
        <v>1998</v>
      </c>
      <c r="B758" s="11" t="s">
        <v>23</v>
      </c>
      <c r="C758" s="12">
        <v>1420.11071136</v>
      </c>
      <c r="D758" s="11">
        <v>3159.9</v>
      </c>
      <c r="E758" s="13">
        <v>0.449416345884363</v>
      </c>
      <c r="F758" s="12">
        <v>595.68290082</v>
      </c>
      <c r="G758" s="12">
        <v>824.42781054</v>
      </c>
      <c r="H758" s="13">
        <v>0.188513212702934</v>
      </c>
      <c r="I758" s="13">
        <v>0.26090313318143</v>
      </c>
    </row>
    <row r="759" ht="15.6" spans="1:9">
      <c r="A759" s="11">
        <v>1998</v>
      </c>
      <c r="B759" s="11" t="s">
        <v>24</v>
      </c>
      <c r="C759" s="12">
        <v>103.18076748</v>
      </c>
      <c r="D759" s="11">
        <v>1719.9</v>
      </c>
      <c r="E759" s="13">
        <v>0.0599923062271062</v>
      </c>
      <c r="F759" s="12">
        <v>18.95582736</v>
      </c>
      <c r="G759" s="12">
        <v>84.22494012</v>
      </c>
      <c r="H759" s="13">
        <v>0.0110214706436421</v>
      </c>
      <c r="I759" s="13">
        <v>0.0489708355834641</v>
      </c>
    </row>
    <row r="760" ht="15.6" spans="1:9">
      <c r="A760" s="11">
        <v>1998</v>
      </c>
      <c r="B760" s="11" t="s">
        <v>25</v>
      </c>
      <c r="C760" s="12">
        <v>1383.75966699</v>
      </c>
      <c r="D760" s="11">
        <v>7021.4</v>
      </c>
      <c r="E760" s="13">
        <v>0.197077458482639</v>
      </c>
      <c r="F760" s="12">
        <v>519.10288164</v>
      </c>
      <c r="G760" s="12">
        <v>864.65678535</v>
      </c>
      <c r="H760" s="13">
        <v>0.0739315352550773</v>
      </c>
      <c r="I760" s="13">
        <v>0.123145923227561</v>
      </c>
    </row>
    <row r="761" ht="15.6" spans="1:9">
      <c r="A761" s="11">
        <v>1998</v>
      </c>
      <c r="B761" s="11" t="s">
        <v>26</v>
      </c>
      <c r="C761" s="12">
        <v>143.53641252</v>
      </c>
      <c r="D761" s="11">
        <v>4308.2</v>
      </c>
      <c r="E761" s="13">
        <v>0.0333170262569054</v>
      </c>
      <c r="F761" s="12">
        <v>45.26515134</v>
      </c>
      <c r="G761" s="12">
        <v>98.27126118</v>
      </c>
      <c r="H761" s="13">
        <v>0.0105067432663293</v>
      </c>
      <c r="I761" s="13">
        <v>0.0228102829905761</v>
      </c>
    </row>
    <row r="762" ht="15.6" spans="1:9">
      <c r="A762" s="11">
        <v>1998</v>
      </c>
      <c r="B762" s="11" t="s">
        <v>27</v>
      </c>
      <c r="C762" s="12">
        <v>234.47487483</v>
      </c>
      <c r="D762" s="11">
        <v>3114</v>
      </c>
      <c r="E762" s="13">
        <v>0.0752970054046243</v>
      </c>
      <c r="F762" s="12">
        <v>93.10344696</v>
      </c>
      <c r="G762" s="12">
        <v>141.37142787</v>
      </c>
      <c r="H762" s="13">
        <v>0.0298983452023121</v>
      </c>
      <c r="I762" s="13">
        <v>0.0453986602023121</v>
      </c>
    </row>
    <row r="763" ht="15.6" spans="1:9">
      <c r="A763" s="11">
        <v>1998</v>
      </c>
      <c r="B763" s="11" t="s">
        <v>28</v>
      </c>
      <c r="C763" s="12">
        <v>147.51038052</v>
      </c>
      <c r="D763" s="11">
        <v>3025.5</v>
      </c>
      <c r="E763" s="13">
        <v>0.0487557033614279</v>
      </c>
      <c r="F763" s="12">
        <v>41.32181601</v>
      </c>
      <c r="G763" s="12">
        <v>106.18856451</v>
      </c>
      <c r="H763" s="13">
        <v>0.0136578469707486</v>
      </c>
      <c r="I763" s="13">
        <v>0.0350978563906792</v>
      </c>
    </row>
    <row r="764" ht="15.6" spans="1:9">
      <c r="A764" s="11">
        <v>1998</v>
      </c>
      <c r="B764" s="11" t="s">
        <v>29</v>
      </c>
      <c r="C764" s="12">
        <v>10746.10952964</v>
      </c>
      <c r="D764" s="11">
        <v>8555.3</v>
      </c>
      <c r="E764" s="13">
        <v>1.25607629535376</v>
      </c>
      <c r="F764" s="12">
        <v>4485.64784058</v>
      </c>
      <c r="G764" s="12">
        <v>6260.46168906</v>
      </c>
      <c r="H764" s="13">
        <v>0.524312162119388</v>
      </c>
      <c r="I764" s="13">
        <v>0.731764133234369</v>
      </c>
    </row>
    <row r="765" ht="15.6" spans="1:9">
      <c r="A765" s="11">
        <v>1998</v>
      </c>
      <c r="B765" s="11" t="s">
        <v>30</v>
      </c>
      <c r="C765" s="12">
        <v>199.4517981</v>
      </c>
      <c r="D765" s="11">
        <v>1911.3</v>
      </c>
      <c r="E765" s="13">
        <v>0.104353998901271</v>
      </c>
      <c r="F765" s="12">
        <v>50.08441545</v>
      </c>
      <c r="G765" s="12">
        <v>149.36738265</v>
      </c>
      <c r="H765" s="13">
        <v>0.0262043716057134</v>
      </c>
      <c r="I765" s="13">
        <v>0.078149627295558</v>
      </c>
    </row>
    <row r="766" ht="15.6" spans="1:9">
      <c r="A766" s="11">
        <v>1998</v>
      </c>
      <c r="B766" s="11" t="s">
        <v>31</v>
      </c>
      <c r="C766" s="12">
        <v>144.32375493</v>
      </c>
      <c r="D766" s="11">
        <v>442.1</v>
      </c>
      <c r="E766" s="13">
        <v>0.326450474847319</v>
      </c>
      <c r="F766" s="12">
        <v>80.99526321</v>
      </c>
      <c r="G766" s="12">
        <v>63.32849172</v>
      </c>
      <c r="H766" s="13">
        <v>0.183205752567292</v>
      </c>
      <c r="I766" s="13">
        <v>0.143244722280027</v>
      </c>
    </row>
    <row r="767" ht="15.6" spans="1:9">
      <c r="A767" s="11">
        <v>1998</v>
      </c>
      <c r="B767" s="11" t="s">
        <v>32</v>
      </c>
      <c r="C767" s="12">
        <v>85.60258236</v>
      </c>
      <c r="D767" s="11">
        <v>1622.4</v>
      </c>
      <c r="E767" s="13">
        <v>0.0527629329142012</v>
      </c>
      <c r="F767" s="12">
        <v>43.03890135</v>
      </c>
      <c r="G767" s="12">
        <v>42.56368101</v>
      </c>
      <c r="H767" s="13">
        <v>0.0265279224297337</v>
      </c>
      <c r="I767" s="13">
        <v>0.0262350104844675</v>
      </c>
    </row>
    <row r="768" ht="15.6" spans="1:9">
      <c r="A768" s="11">
        <v>1998</v>
      </c>
      <c r="B768" s="11" t="s">
        <v>33</v>
      </c>
      <c r="C768" s="12">
        <v>173.26003734</v>
      </c>
      <c r="D768" s="11">
        <v>3474.1</v>
      </c>
      <c r="E768" s="13">
        <v>0.0498719200195734</v>
      </c>
      <c r="F768" s="12">
        <v>76.30184142</v>
      </c>
      <c r="G768" s="12">
        <v>96.95819592</v>
      </c>
      <c r="H768" s="13">
        <v>0.0219630527100544</v>
      </c>
      <c r="I768" s="13">
        <v>0.027908867309519</v>
      </c>
    </row>
    <row r="769" ht="15.6" spans="1:9">
      <c r="A769" s="11">
        <v>1998</v>
      </c>
      <c r="B769" s="11" t="s">
        <v>34</v>
      </c>
      <c r="C769" s="12">
        <v>51.96045951</v>
      </c>
      <c r="D769" s="11">
        <v>858.4</v>
      </c>
      <c r="E769" s="13">
        <v>0.0605317561859273</v>
      </c>
      <c r="F769" s="12">
        <v>19.84831434</v>
      </c>
      <c r="G769" s="12">
        <v>32.11214517</v>
      </c>
      <c r="H769" s="13">
        <v>0.0231224537977633</v>
      </c>
      <c r="I769" s="13">
        <v>0.037409302388164</v>
      </c>
    </row>
    <row r="770" ht="15.6" spans="1:9">
      <c r="A770" s="11">
        <v>1998</v>
      </c>
      <c r="B770" s="11" t="s">
        <v>35</v>
      </c>
      <c r="C770" s="12">
        <v>136.0918458</v>
      </c>
      <c r="D770" s="11">
        <v>1831.3</v>
      </c>
      <c r="E770" s="13">
        <v>0.0743143372467646</v>
      </c>
      <c r="F770" s="12">
        <v>43.18875306</v>
      </c>
      <c r="G770" s="12">
        <v>92.90309274</v>
      </c>
      <c r="H770" s="13">
        <v>0.0235836580898815</v>
      </c>
      <c r="I770" s="13">
        <v>0.0507306791568831</v>
      </c>
    </row>
    <row r="771" ht="15.6" spans="1:9">
      <c r="A771" s="11">
        <v>1998</v>
      </c>
      <c r="B771" s="11" t="s">
        <v>36</v>
      </c>
      <c r="C771" s="12">
        <v>9.90097569</v>
      </c>
      <c r="D771" s="11">
        <v>91.5</v>
      </c>
      <c r="E771" s="13">
        <v>0.108207384590164</v>
      </c>
      <c r="F771" s="12">
        <v>5.96177991</v>
      </c>
      <c r="G771" s="12">
        <v>3.93919578</v>
      </c>
      <c r="H771" s="13">
        <v>0.0651560645901639</v>
      </c>
      <c r="I771" s="13">
        <v>0.04305132</v>
      </c>
    </row>
    <row r="772" ht="15.6" spans="1:9">
      <c r="A772" s="11">
        <v>1998</v>
      </c>
      <c r="B772" s="11" t="s">
        <v>37</v>
      </c>
      <c r="C772" s="12">
        <v>169.77288042</v>
      </c>
      <c r="D772" s="11">
        <v>1458.4</v>
      </c>
      <c r="E772" s="13">
        <v>0.116410367814043</v>
      </c>
      <c r="F772" s="12">
        <v>72.4255668</v>
      </c>
      <c r="G772" s="12">
        <v>97.34731362</v>
      </c>
      <c r="H772" s="13">
        <v>0.0496609755896873</v>
      </c>
      <c r="I772" s="13">
        <v>0.0667493922243554</v>
      </c>
    </row>
    <row r="773" ht="15.6" spans="1:9">
      <c r="A773" s="11">
        <v>1998</v>
      </c>
      <c r="B773" s="11" t="s">
        <v>38</v>
      </c>
      <c r="C773" s="12">
        <v>37.08043308</v>
      </c>
      <c r="D773" s="11">
        <v>887.7</v>
      </c>
      <c r="E773" s="13">
        <v>0.0417713564041906</v>
      </c>
      <c r="F773" s="12">
        <v>8.53823583</v>
      </c>
      <c r="G773" s="12">
        <v>28.54219725</v>
      </c>
      <c r="H773" s="13">
        <v>0.00961837989185535</v>
      </c>
      <c r="I773" s="13">
        <v>0.0321529765123352</v>
      </c>
    </row>
    <row r="774" ht="15.6" spans="1:9">
      <c r="A774" s="11">
        <v>1998</v>
      </c>
      <c r="B774" s="11" t="s">
        <v>39</v>
      </c>
      <c r="C774" s="12">
        <v>9.74781234</v>
      </c>
      <c r="D774" s="11">
        <v>220.9</v>
      </c>
      <c r="E774" s="13">
        <v>0.0441277154368492</v>
      </c>
      <c r="F774" s="12">
        <v>1.13340879</v>
      </c>
      <c r="G774" s="12">
        <v>8.61440355</v>
      </c>
      <c r="H774" s="13">
        <v>0.00513086822091444</v>
      </c>
      <c r="I774" s="13">
        <v>0.0389968472159348</v>
      </c>
    </row>
    <row r="775" ht="15.6" spans="1:9">
      <c r="A775" s="11">
        <v>1998</v>
      </c>
      <c r="B775" s="11" t="s">
        <v>40</v>
      </c>
      <c r="C775" s="12">
        <v>19.78290945</v>
      </c>
      <c r="D775" s="11">
        <v>245.5</v>
      </c>
      <c r="E775" s="13">
        <v>0.0805821158859471</v>
      </c>
      <c r="F775" s="12">
        <v>2.36616678</v>
      </c>
      <c r="G775" s="12">
        <v>17.41674267</v>
      </c>
      <c r="H775" s="13">
        <v>0.00963815389002037</v>
      </c>
      <c r="I775" s="13">
        <v>0.0709439619959267</v>
      </c>
    </row>
    <row r="776" ht="15.6" spans="1:9">
      <c r="A776" s="11">
        <v>1998</v>
      </c>
      <c r="B776" s="11" t="s">
        <v>41</v>
      </c>
      <c r="C776" s="12">
        <v>126.24220053</v>
      </c>
      <c r="D776" s="11">
        <v>1107</v>
      </c>
      <c r="E776" s="13">
        <v>0.114039928211382</v>
      </c>
      <c r="F776" s="12">
        <v>64.35510012</v>
      </c>
      <c r="G776" s="12">
        <v>61.88710041</v>
      </c>
      <c r="H776" s="13">
        <v>0.0581346884552845</v>
      </c>
      <c r="I776" s="13">
        <v>0.0559052397560976</v>
      </c>
    </row>
    <row r="777" ht="30" customHeight="1" spans="1:9">
      <c r="A777" s="11">
        <v>1997</v>
      </c>
      <c r="B777" s="11" t="s">
        <v>9</v>
      </c>
      <c r="C777" s="12">
        <v>2519.14753096</v>
      </c>
      <c r="D777" s="11">
        <v>2118.1</v>
      </c>
      <c r="E777" s="13">
        <v>1.18934305791039</v>
      </c>
      <c r="F777" s="12">
        <v>1722.41236602</v>
      </c>
      <c r="G777" s="12">
        <v>796.73516494</v>
      </c>
      <c r="H777" s="13">
        <v>0.813187463302016</v>
      </c>
      <c r="I777" s="13">
        <v>0.376155594608375</v>
      </c>
    </row>
    <row r="778" ht="15.6" spans="1:9">
      <c r="A778" s="11">
        <v>1997</v>
      </c>
      <c r="B778" s="11" t="s">
        <v>10</v>
      </c>
      <c r="C778" s="12">
        <v>856.44991026</v>
      </c>
      <c r="D778" s="11">
        <v>1264.6</v>
      </c>
      <c r="E778" s="13">
        <v>0.677249652269492</v>
      </c>
      <c r="F778" s="12">
        <v>421.743575</v>
      </c>
      <c r="G778" s="12">
        <v>434.70633526</v>
      </c>
      <c r="H778" s="13">
        <v>0.333499584848964</v>
      </c>
      <c r="I778" s="13">
        <v>0.343750067420528</v>
      </c>
    </row>
    <row r="779" ht="15.6" spans="1:9">
      <c r="A779" s="11">
        <v>1997</v>
      </c>
      <c r="B779" s="11" t="s">
        <v>11</v>
      </c>
      <c r="C779" s="12">
        <v>340.15370544</v>
      </c>
      <c r="D779" s="11">
        <v>3652.1</v>
      </c>
      <c r="E779" s="13">
        <v>0.0931392090687549</v>
      </c>
      <c r="F779" s="12">
        <v>71.64542548</v>
      </c>
      <c r="G779" s="12">
        <v>268.50827996</v>
      </c>
      <c r="H779" s="13">
        <v>0.019617596856603</v>
      </c>
      <c r="I779" s="13">
        <v>0.0735216122121519</v>
      </c>
    </row>
    <row r="780" ht="15.6" spans="1:9">
      <c r="A780" s="11">
        <v>1997</v>
      </c>
      <c r="B780" s="11" t="s">
        <v>12</v>
      </c>
      <c r="C780" s="12">
        <v>111.13471676</v>
      </c>
      <c r="D780" s="11">
        <v>1476</v>
      </c>
      <c r="E780" s="13">
        <v>0.0752945235501355</v>
      </c>
      <c r="F780" s="12">
        <v>17.615825</v>
      </c>
      <c r="G780" s="12">
        <v>93.51889176</v>
      </c>
      <c r="H780" s="13">
        <v>0.0119348407859079</v>
      </c>
      <c r="I780" s="13">
        <v>0.0633596827642276</v>
      </c>
    </row>
    <row r="781" ht="15.6" spans="1:9">
      <c r="A781" s="11">
        <v>1997</v>
      </c>
      <c r="B781" s="11" t="s">
        <v>13</v>
      </c>
      <c r="C781" s="12">
        <v>88.95038298</v>
      </c>
      <c r="D781" s="11">
        <v>1153.5</v>
      </c>
      <c r="E781" s="13">
        <v>0.0771134659557867</v>
      </c>
      <c r="F781" s="12">
        <v>34.61903378</v>
      </c>
      <c r="G781" s="12">
        <v>54.3313492</v>
      </c>
      <c r="H781" s="13">
        <v>0.0300121662592111</v>
      </c>
      <c r="I781" s="13">
        <v>0.0471012996965756</v>
      </c>
    </row>
    <row r="782" ht="15.6" spans="1:9">
      <c r="A782" s="11">
        <v>1997</v>
      </c>
      <c r="B782" s="11" t="s">
        <v>14</v>
      </c>
      <c r="C782" s="12">
        <v>1235.63779696</v>
      </c>
      <c r="D782" s="11">
        <v>3582.5</v>
      </c>
      <c r="E782" s="13">
        <v>0.344909364120028</v>
      </c>
      <c r="F782" s="12">
        <v>476.58640486</v>
      </c>
      <c r="G782" s="12">
        <v>759.0513921</v>
      </c>
      <c r="H782" s="13">
        <v>0.13303179479693</v>
      </c>
      <c r="I782" s="13">
        <v>0.211877569323098</v>
      </c>
    </row>
    <row r="783" ht="15.6" spans="1:9">
      <c r="A783" s="11">
        <v>1997</v>
      </c>
      <c r="B783" s="11" t="s">
        <v>15</v>
      </c>
      <c r="C783" s="12">
        <v>153.65890382</v>
      </c>
      <c r="D783" s="11">
        <v>1464.3</v>
      </c>
      <c r="E783" s="13">
        <v>0.104936764201325</v>
      </c>
      <c r="F783" s="12">
        <v>76.37061148</v>
      </c>
      <c r="G783" s="12">
        <v>77.28829234</v>
      </c>
      <c r="H783" s="13">
        <v>0.0521550307177491</v>
      </c>
      <c r="I783" s="13">
        <v>0.0527817334835758</v>
      </c>
    </row>
    <row r="784" ht="15.6" spans="1:9">
      <c r="A784" s="11">
        <v>1997</v>
      </c>
      <c r="B784" s="11" t="s">
        <v>16</v>
      </c>
      <c r="C784" s="12">
        <v>204.30709488</v>
      </c>
      <c r="D784" s="11">
        <v>2397.6</v>
      </c>
      <c r="E784" s="13">
        <v>0.0852131693693694</v>
      </c>
      <c r="F784" s="12">
        <v>95.81682432</v>
      </c>
      <c r="G784" s="12">
        <v>108.49027056</v>
      </c>
      <c r="H784" s="13">
        <v>0.0399636404404404</v>
      </c>
      <c r="I784" s="13">
        <v>0.0452495289289289</v>
      </c>
    </row>
    <row r="785" ht="15.6" spans="1:9">
      <c r="A785" s="11">
        <v>1997</v>
      </c>
      <c r="B785" s="11" t="s">
        <v>18</v>
      </c>
      <c r="C785" s="12">
        <v>2470.35874204</v>
      </c>
      <c r="D785" s="11">
        <v>3465.3</v>
      </c>
      <c r="E785" s="13">
        <v>0.712884524295155</v>
      </c>
      <c r="F785" s="12">
        <v>1221.17126698</v>
      </c>
      <c r="G785" s="12">
        <v>1249.18747506</v>
      </c>
      <c r="H785" s="13">
        <v>0.352399869269616</v>
      </c>
      <c r="I785" s="13">
        <v>0.360484655025539</v>
      </c>
    </row>
    <row r="786" ht="15.6" spans="1:9">
      <c r="A786" s="11">
        <v>1997</v>
      </c>
      <c r="B786" s="11" t="s">
        <v>20</v>
      </c>
      <c r="C786" s="12">
        <v>1958.79601302</v>
      </c>
      <c r="D786" s="11">
        <v>6680.3</v>
      </c>
      <c r="E786" s="13">
        <v>0.293219767528404</v>
      </c>
      <c r="F786" s="12">
        <v>790.2459095</v>
      </c>
      <c r="G786" s="12">
        <v>1168.55010352</v>
      </c>
      <c r="H786" s="13">
        <v>0.118294973204796</v>
      </c>
      <c r="I786" s="13">
        <v>0.174924794323608</v>
      </c>
    </row>
    <row r="787" ht="15.6" spans="1:9">
      <c r="A787" s="11">
        <v>1997</v>
      </c>
      <c r="B787" s="11" t="s">
        <v>21</v>
      </c>
      <c r="C787" s="12">
        <v>1180.65155356</v>
      </c>
      <c r="D787" s="11">
        <v>4695.9</v>
      </c>
      <c r="E787" s="13">
        <v>0.25142178358994</v>
      </c>
      <c r="F787" s="12">
        <v>344.59786722</v>
      </c>
      <c r="G787" s="12">
        <v>836.05368634</v>
      </c>
      <c r="H787" s="13">
        <v>0.0733827098575353</v>
      </c>
      <c r="I787" s="13">
        <v>0.178039073732405</v>
      </c>
    </row>
    <row r="788" ht="15.6" spans="1:9">
      <c r="A788" s="11">
        <v>1997</v>
      </c>
      <c r="B788" s="11" t="s">
        <v>22</v>
      </c>
      <c r="C788" s="12">
        <v>197.09165296</v>
      </c>
      <c r="D788" s="11">
        <v>2485.4</v>
      </c>
      <c r="E788" s="13">
        <v>0.0792997718516134</v>
      </c>
      <c r="F788" s="12">
        <v>68.77964162</v>
      </c>
      <c r="G788" s="12">
        <v>128.31201134</v>
      </c>
      <c r="H788" s="13">
        <v>0.0276734697111129</v>
      </c>
      <c r="I788" s="13">
        <v>0.0516263021405005</v>
      </c>
    </row>
    <row r="789" ht="15.6" spans="1:9">
      <c r="A789" s="11">
        <v>1997</v>
      </c>
      <c r="B789" s="11" t="s">
        <v>23</v>
      </c>
      <c r="C789" s="12">
        <v>1507.83918282</v>
      </c>
      <c r="D789" s="11">
        <v>2870.9</v>
      </c>
      <c r="E789" s="13">
        <v>0.525214804702358</v>
      </c>
      <c r="F789" s="12">
        <v>656.90779242</v>
      </c>
      <c r="G789" s="12">
        <v>850.9313904</v>
      </c>
      <c r="H789" s="13">
        <v>0.228815978410951</v>
      </c>
      <c r="I789" s="13">
        <v>0.296398826291407</v>
      </c>
    </row>
    <row r="790" ht="15.6" spans="1:9">
      <c r="A790" s="11">
        <v>1997</v>
      </c>
      <c r="B790" s="11" t="s">
        <v>24</v>
      </c>
      <c r="C790" s="12">
        <v>110.45246622</v>
      </c>
      <c r="D790" s="11">
        <v>1605.8</v>
      </c>
      <c r="E790" s="13">
        <v>0.068783451376261</v>
      </c>
      <c r="F790" s="12">
        <v>18.1090681</v>
      </c>
      <c r="G790" s="12">
        <v>92.34339812</v>
      </c>
      <c r="H790" s="13">
        <v>0.0112772873956906</v>
      </c>
      <c r="I790" s="13">
        <v>0.0575061639805704</v>
      </c>
    </row>
    <row r="791" ht="15.6" spans="1:9">
      <c r="A791" s="11">
        <v>1997</v>
      </c>
      <c r="B791" s="11" t="s">
        <v>25</v>
      </c>
      <c r="C791" s="12">
        <v>1462.65148302</v>
      </c>
      <c r="D791" s="11">
        <v>6537.1</v>
      </c>
      <c r="E791" s="13">
        <v>0.223746230441633</v>
      </c>
      <c r="F791" s="12">
        <v>553.6177134</v>
      </c>
      <c r="G791" s="12">
        <v>909.03376962</v>
      </c>
      <c r="H791" s="13">
        <v>0.0846885795536247</v>
      </c>
      <c r="I791" s="13">
        <v>0.139057650888008</v>
      </c>
    </row>
    <row r="792" ht="15.6" spans="1:9">
      <c r="A792" s="11">
        <v>1997</v>
      </c>
      <c r="B792" s="11" t="s">
        <v>26</v>
      </c>
      <c r="C792" s="12">
        <v>156.76592086</v>
      </c>
      <c r="D792" s="11">
        <v>4041.1</v>
      </c>
      <c r="E792" s="13">
        <v>0.0387928833386949</v>
      </c>
      <c r="F792" s="12">
        <v>50.59762328</v>
      </c>
      <c r="G792" s="12">
        <v>106.16829758</v>
      </c>
      <c r="H792" s="13">
        <v>0.0125207550617406</v>
      </c>
      <c r="I792" s="13">
        <v>0.0262721282769543</v>
      </c>
    </row>
    <row r="793" ht="15.6" spans="1:9">
      <c r="A793" s="11">
        <v>1997</v>
      </c>
      <c r="B793" s="11" t="s">
        <v>27</v>
      </c>
      <c r="C793" s="12">
        <v>265.66404958</v>
      </c>
      <c r="D793" s="11">
        <v>2856.5</v>
      </c>
      <c r="E793" s="13">
        <v>0.0930033431051987</v>
      </c>
      <c r="F793" s="12">
        <v>106.43771608</v>
      </c>
      <c r="G793" s="12">
        <v>159.2263335</v>
      </c>
      <c r="H793" s="13">
        <v>0.037261584484509</v>
      </c>
      <c r="I793" s="13">
        <v>0.0557417586206897</v>
      </c>
    </row>
    <row r="794" ht="15.6" spans="1:9">
      <c r="A794" s="11">
        <v>1997</v>
      </c>
      <c r="B794" s="11" t="s">
        <v>28</v>
      </c>
      <c r="C794" s="12">
        <v>156.96073116</v>
      </c>
      <c r="D794" s="11">
        <v>2849.3</v>
      </c>
      <c r="E794" s="13">
        <v>0.0550874710139332</v>
      </c>
      <c r="F794" s="12">
        <v>37.0098121</v>
      </c>
      <c r="G794" s="12">
        <v>119.95091906</v>
      </c>
      <c r="H794" s="13">
        <v>0.0129890892850876</v>
      </c>
      <c r="I794" s="13">
        <v>0.0420983817288457</v>
      </c>
    </row>
    <row r="795" ht="15.6" spans="1:9">
      <c r="A795" s="11">
        <v>1997</v>
      </c>
      <c r="B795" s="11" t="s">
        <v>29</v>
      </c>
      <c r="C795" s="12">
        <v>10780.66439132</v>
      </c>
      <c r="D795" s="11">
        <v>7793</v>
      </c>
      <c r="E795" s="13">
        <v>1.3833779534608</v>
      </c>
      <c r="F795" s="12">
        <v>4601.48726236</v>
      </c>
      <c r="G795" s="12">
        <v>6179.17712896</v>
      </c>
      <c r="H795" s="13">
        <v>0.590464168145772</v>
      </c>
      <c r="I795" s="13">
        <v>0.792913785315026</v>
      </c>
    </row>
    <row r="796" ht="15.6" spans="1:9">
      <c r="A796" s="11">
        <v>1997</v>
      </c>
      <c r="B796" s="11" t="s">
        <v>30</v>
      </c>
      <c r="C796" s="12">
        <v>237.61136638</v>
      </c>
      <c r="D796" s="11">
        <v>1817.3</v>
      </c>
      <c r="E796" s="13">
        <v>0.130749665096572</v>
      </c>
      <c r="F796" s="12">
        <v>48.66692886</v>
      </c>
      <c r="G796" s="12">
        <v>188.94443752</v>
      </c>
      <c r="H796" s="13">
        <v>0.0267797990755516</v>
      </c>
      <c r="I796" s="13">
        <v>0.10396986602102</v>
      </c>
    </row>
    <row r="797" ht="15.6" spans="1:9">
      <c r="A797" s="11">
        <v>1997</v>
      </c>
      <c r="B797" s="11" t="s">
        <v>31</v>
      </c>
      <c r="C797" s="12">
        <v>159.73118232</v>
      </c>
      <c r="D797" s="11">
        <v>411.2</v>
      </c>
      <c r="E797" s="13">
        <v>0.388451318871595</v>
      </c>
      <c r="F797" s="12">
        <v>93.49485134</v>
      </c>
      <c r="G797" s="12">
        <v>66.23633098</v>
      </c>
      <c r="H797" s="13">
        <v>0.227370747422179</v>
      </c>
      <c r="I797" s="13">
        <v>0.161080571449416</v>
      </c>
    </row>
    <row r="798" ht="15.6" spans="1:9">
      <c r="A798" s="11">
        <v>1997</v>
      </c>
      <c r="B798" s="11" t="s">
        <v>32</v>
      </c>
      <c r="C798" s="12">
        <v>137.8676638</v>
      </c>
      <c r="D798" s="11">
        <v>1525.3</v>
      </c>
      <c r="E798" s="13">
        <v>0.0903872443453747</v>
      </c>
      <c r="F798" s="12">
        <v>75.22827704</v>
      </c>
      <c r="G798" s="12">
        <v>62.63938676</v>
      </c>
      <c r="H798" s="13">
        <v>0.0493203153740248</v>
      </c>
      <c r="I798" s="13">
        <v>0.0410669289713499</v>
      </c>
    </row>
    <row r="799" ht="15.6" spans="1:9">
      <c r="A799" s="11">
        <v>1997</v>
      </c>
      <c r="B799" s="11" t="s">
        <v>33</v>
      </c>
      <c r="C799" s="12">
        <v>151.12388298</v>
      </c>
      <c r="D799" s="11">
        <v>3241.5</v>
      </c>
      <c r="E799" s="13">
        <v>0.0466215896899584</v>
      </c>
      <c r="F799" s="12">
        <v>45.40489256</v>
      </c>
      <c r="G799" s="12">
        <v>105.71899042</v>
      </c>
      <c r="H799" s="13">
        <v>0.0140073708344902</v>
      </c>
      <c r="I799" s="13">
        <v>0.0326142188554681</v>
      </c>
    </row>
    <row r="800" ht="15.6" spans="1:9">
      <c r="A800" s="11">
        <v>1997</v>
      </c>
      <c r="B800" s="11" t="s">
        <v>34</v>
      </c>
      <c r="C800" s="12">
        <v>52.16273752</v>
      </c>
      <c r="D800" s="11">
        <v>805.8</v>
      </c>
      <c r="E800" s="13">
        <v>0.0647340996773393</v>
      </c>
      <c r="F800" s="12">
        <v>15.33861694</v>
      </c>
      <c r="G800" s="12">
        <v>36.82412058</v>
      </c>
      <c r="H800" s="13">
        <v>0.0190352655001241</v>
      </c>
      <c r="I800" s="13">
        <v>0.0456988341772152</v>
      </c>
    </row>
    <row r="801" ht="15.6" spans="1:9">
      <c r="A801" s="11">
        <v>1997</v>
      </c>
      <c r="B801" s="11" t="s">
        <v>35</v>
      </c>
      <c r="C801" s="12">
        <v>139.17993914</v>
      </c>
      <c r="D801" s="11">
        <v>1676.2</v>
      </c>
      <c r="E801" s="13">
        <v>0.0830330146402577</v>
      </c>
      <c r="F801" s="12">
        <v>45.08159036</v>
      </c>
      <c r="G801" s="12">
        <v>94.09834878</v>
      </c>
      <c r="H801" s="13">
        <v>0.0268951141629877</v>
      </c>
      <c r="I801" s="13">
        <v>0.05613790047727</v>
      </c>
    </row>
    <row r="802" ht="15.6" spans="1:9">
      <c r="A802" s="11">
        <v>1997</v>
      </c>
      <c r="B802" s="11" t="s">
        <v>36</v>
      </c>
      <c r="C802" s="12">
        <v>14.55523084</v>
      </c>
      <c r="D802" s="11">
        <v>77.2</v>
      </c>
      <c r="E802" s="13">
        <v>0.188539259585492</v>
      </c>
      <c r="F802" s="12">
        <v>11.45318768</v>
      </c>
      <c r="G802" s="12">
        <v>3.10204316</v>
      </c>
      <c r="H802" s="13">
        <v>0.148357353367876</v>
      </c>
      <c r="I802" s="13">
        <v>0.0401819062176166</v>
      </c>
    </row>
    <row r="803" ht="15.6" spans="1:9">
      <c r="A803" s="11">
        <v>1997</v>
      </c>
      <c r="B803" s="11" t="s">
        <v>37</v>
      </c>
      <c r="C803" s="12">
        <v>143.50389882</v>
      </c>
      <c r="D803" s="11">
        <v>1363.6</v>
      </c>
      <c r="E803" s="13">
        <v>0.105238998841302</v>
      </c>
      <c r="F803" s="12">
        <v>41.6935491</v>
      </c>
      <c r="G803" s="12">
        <v>101.81034972</v>
      </c>
      <c r="H803" s="13">
        <v>0.0305760847022587</v>
      </c>
      <c r="I803" s="13">
        <v>0.0746629141390437</v>
      </c>
    </row>
    <row r="804" ht="15.6" spans="1:9">
      <c r="A804" s="11">
        <v>1997</v>
      </c>
      <c r="B804" s="11" t="s">
        <v>38</v>
      </c>
      <c r="C804" s="12">
        <v>39.66171912</v>
      </c>
      <c r="D804" s="11">
        <v>793.6</v>
      </c>
      <c r="E804" s="13">
        <v>0.0499769646169355</v>
      </c>
      <c r="F804" s="12">
        <v>9.86817792</v>
      </c>
      <c r="G804" s="12">
        <v>29.7935412</v>
      </c>
      <c r="H804" s="13">
        <v>0.0124347</v>
      </c>
      <c r="I804" s="13">
        <v>0.0375422646169355</v>
      </c>
    </row>
    <row r="805" ht="15.6" spans="1:9">
      <c r="A805" s="11">
        <v>1997</v>
      </c>
      <c r="B805" s="11" t="s">
        <v>39</v>
      </c>
      <c r="C805" s="12">
        <v>10.6606828</v>
      </c>
      <c r="D805" s="11">
        <v>202.8</v>
      </c>
      <c r="E805" s="13">
        <v>0.0525674694280079</v>
      </c>
      <c r="F805" s="12">
        <v>0.99560498</v>
      </c>
      <c r="G805" s="12">
        <v>9.66507782</v>
      </c>
      <c r="H805" s="13">
        <v>0.00490929477317554</v>
      </c>
      <c r="I805" s="13">
        <v>0.0476581746548323</v>
      </c>
    </row>
    <row r="806" ht="15.6" spans="1:9">
      <c r="A806" s="11">
        <v>1997</v>
      </c>
      <c r="B806" s="11" t="s">
        <v>40</v>
      </c>
      <c r="C806" s="12">
        <v>18.73743494</v>
      </c>
      <c r="D806" s="11">
        <v>224.6</v>
      </c>
      <c r="E806" s="13">
        <v>0.0834258011576135</v>
      </c>
      <c r="F806" s="12">
        <v>3.30514326</v>
      </c>
      <c r="G806" s="12">
        <v>15.43229168</v>
      </c>
      <c r="H806" s="13">
        <v>0.0147156868210151</v>
      </c>
      <c r="I806" s="13">
        <v>0.0687101143365984</v>
      </c>
    </row>
    <row r="807" ht="15.6" spans="1:9">
      <c r="A807" s="11">
        <v>1997</v>
      </c>
      <c r="B807" s="11" t="s">
        <v>41</v>
      </c>
      <c r="C807" s="12">
        <v>93.14916668</v>
      </c>
      <c r="D807" s="11">
        <v>1039.8</v>
      </c>
      <c r="E807" s="13">
        <v>0.0895837340642431</v>
      </c>
      <c r="F807" s="12">
        <v>45.91554424</v>
      </c>
      <c r="G807" s="12">
        <v>47.23362244</v>
      </c>
      <c r="H807" s="13">
        <v>0.0441580537026351</v>
      </c>
      <c r="I807" s="13">
        <v>0.045425680361608</v>
      </c>
    </row>
    <row r="808" s="10" customFormat="1" ht="21" customHeight="1" spans="1:9">
      <c r="A808" s="19"/>
      <c r="B808" s="19"/>
      <c r="C808" s="20"/>
      <c r="D808" s="19"/>
      <c r="E808" s="21"/>
      <c r="F808" s="20"/>
      <c r="G808" s="20"/>
      <c r="H808" s="21"/>
      <c r="I808" s="21"/>
    </row>
    <row r="809" s="10" customFormat="1" ht="21" customHeight="1" spans="1:9">
      <c r="A809" s="19"/>
      <c r="B809" s="19"/>
      <c r="C809" s="20"/>
      <c r="D809" s="19"/>
      <c r="E809" s="21"/>
      <c r="F809" s="20"/>
      <c r="G809" s="20"/>
      <c r="H809" s="21"/>
      <c r="I809" s="21"/>
    </row>
    <row r="810" s="10" customFormat="1" ht="21" customHeight="1" spans="1:9">
      <c r="A810" s="19"/>
      <c r="B810" s="19"/>
      <c r="C810" s="20"/>
      <c r="D810" s="19"/>
      <c r="E810" s="21"/>
      <c r="F810" s="20"/>
      <c r="G810" s="20"/>
      <c r="H810" s="21"/>
      <c r="I810" s="21"/>
    </row>
    <row r="811" s="10" customFormat="1" ht="21" customHeight="1" spans="1:9">
      <c r="A811" s="19"/>
      <c r="B811" s="19"/>
      <c r="C811" s="20"/>
      <c r="D811" s="19"/>
      <c r="E811" s="21"/>
      <c r="F811" s="20"/>
      <c r="G811" s="20"/>
      <c r="H811" s="21"/>
      <c r="I811" s="21"/>
    </row>
    <row r="812" s="10" customFormat="1" ht="21" customHeight="1" spans="1:9">
      <c r="A812" s="19"/>
      <c r="B812" s="19"/>
      <c r="C812" s="20"/>
      <c r="D812" s="19"/>
      <c r="E812" s="21"/>
      <c r="F812" s="20"/>
      <c r="G812" s="20"/>
      <c r="H812" s="21"/>
      <c r="I812" s="21"/>
    </row>
    <row r="813" s="10" customFormat="1" ht="21" customHeight="1" spans="1:9">
      <c r="A813" s="19"/>
      <c r="B813" s="19"/>
      <c r="C813" s="20"/>
      <c r="D813" s="19"/>
      <c r="E813" s="21"/>
      <c r="F813" s="20"/>
      <c r="G813" s="20"/>
      <c r="H813" s="21"/>
      <c r="I813" s="21"/>
    </row>
    <row r="814" s="10" customFormat="1" ht="21" customHeight="1" spans="1:9">
      <c r="A814" s="19"/>
      <c r="B814" s="19"/>
      <c r="C814" s="20"/>
      <c r="D814" s="19"/>
      <c r="E814" s="21"/>
      <c r="F814" s="20"/>
      <c r="G814" s="20"/>
      <c r="H814" s="21"/>
      <c r="I814" s="21"/>
    </row>
    <row r="815" s="10" customFormat="1" ht="21" customHeight="1" spans="1:9">
      <c r="A815" s="19"/>
      <c r="B815" s="19"/>
      <c r="C815" s="20"/>
      <c r="D815" s="19"/>
      <c r="E815" s="21"/>
      <c r="F815" s="20"/>
      <c r="G815" s="20"/>
      <c r="H815" s="21"/>
      <c r="I815" s="21"/>
    </row>
    <row r="816" s="10" customFormat="1" ht="21" customHeight="1" spans="1:9">
      <c r="A816" s="19"/>
      <c r="B816" s="19"/>
      <c r="C816" s="20"/>
      <c r="D816" s="19"/>
      <c r="E816" s="21"/>
      <c r="F816" s="20"/>
      <c r="G816" s="20"/>
      <c r="H816" s="21"/>
      <c r="I816" s="21"/>
    </row>
    <row r="817" s="10" customFormat="1" ht="21" customHeight="1" spans="1:9">
      <c r="A817" s="19"/>
      <c r="B817" s="19"/>
      <c r="C817" s="20"/>
      <c r="D817" s="19"/>
      <c r="E817" s="21"/>
      <c r="F817" s="20"/>
      <c r="G817" s="20"/>
      <c r="H817" s="21"/>
      <c r="I817" s="21"/>
    </row>
    <row r="818" s="10" customFormat="1" ht="21" customHeight="1" spans="1:9">
      <c r="A818" s="19"/>
      <c r="B818" s="19"/>
      <c r="C818" s="20"/>
      <c r="D818" s="19"/>
      <c r="E818" s="21"/>
      <c r="F818" s="20"/>
      <c r="G818" s="20"/>
      <c r="H818" s="21"/>
      <c r="I818" s="21"/>
    </row>
    <row r="819" s="10" customFormat="1" ht="21" customHeight="1" spans="1:9">
      <c r="A819" s="19"/>
      <c r="B819" s="19"/>
      <c r="C819" s="20"/>
      <c r="D819" s="19"/>
      <c r="E819" s="21"/>
      <c r="F819" s="20"/>
      <c r="G819" s="20"/>
      <c r="H819" s="21"/>
      <c r="I819" s="21"/>
    </row>
    <row r="820" s="10" customFormat="1" ht="21" customHeight="1" spans="1:9">
      <c r="A820" s="19"/>
      <c r="B820" s="19"/>
      <c r="C820" s="20"/>
      <c r="D820" s="19"/>
      <c r="E820" s="21"/>
      <c r="F820" s="20"/>
      <c r="G820" s="20"/>
      <c r="H820" s="21"/>
      <c r="I820" s="21"/>
    </row>
    <row r="821" s="10" customFormat="1" ht="21" customHeight="1" spans="1:9">
      <c r="A821" s="19"/>
      <c r="B821" s="19"/>
      <c r="C821" s="20"/>
      <c r="D821" s="19"/>
      <c r="E821" s="21"/>
      <c r="F821" s="20"/>
      <c r="G821" s="20"/>
      <c r="H821" s="21"/>
      <c r="I821" s="21"/>
    </row>
    <row r="822" s="10" customFormat="1" ht="21" customHeight="1" spans="1:9">
      <c r="A822" s="19"/>
      <c r="B822" s="19"/>
      <c r="C822" s="20"/>
      <c r="D822" s="19"/>
      <c r="E822" s="21"/>
      <c r="F822" s="20"/>
      <c r="G822" s="20"/>
      <c r="H822" s="21"/>
      <c r="I822" s="21"/>
    </row>
    <row r="823" s="10" customFormat="1" ht="21" customHeight="1" spans="1:9">
      <c r="A823" s="19"/>
      <c r="B823" s="19"/>
      <c r="C823" s="20"/>
      <c r="D823" s="19"/>
      <c r="E823" s="21"/>
      <c r="F823" s="20"/>
      <c r="G823" s="20"/>
      <c r="H823" s="21"/>
      <c r="I823" s="21"/>
    </row>
    <row r="824" s="10" customFormat="1" ht="21" customHeight="1" spans="1:9">
      <c r="A824" s="19"/>
      <c r="B824" s="19"/>
      <c r="C824" s="20"/>
      <c r="D824" s="19"/>
      <c r="E824" s="21"/>
      <c r="F824" s="20"/>
      <c r="G824" s="20"/>
      <c r="H824" s="21"/>
      <c r="I824" s="21"/>
    </row>
    <row r="825" s="10" customFormat="1" ht="21" customHeight="1" spans="1:9">
      <c r="A825" s="19"/>
      <c r="B825" s="19"/>
      <c r="C825" s="20"/>
      <c r="D825" s="19"/>
      <c r="E825" s="21"/>
      <c r="F825" s="20"/>
      <c r="G825" s="20"/>
      <c r="H825" s="21"/>
      <c r="I825" s="21"/>
    </row>
    <row r="826" s="10" customFormat="1" ht="21" customHeight="1" spans="1:9">
      <c r="A826" s="19"/>
      <c r="B826" s="19"/>
      <c r="C826" s="20"/>
      <c r="D826" s="19"/>
      <c r="E826" s="21"/>
      <c r="F826" s="20"/>
      <c r="G826" s="20"/>
      <c r="H826" s="21"/>
      <c r="I826" s="21"/>
    </row>
    <row r="827" s="10" customFormat="1" ht="21" customHeight="1" spans="1:9">
      <c r="A827" s="19"/>
      <c r="B827" s="19"/>
      <c r="C827" s="20"/>
      <c r="D827" s="19"/>
      <c r="E827" s="21"/>
      <c r="F827" s="20"/>
      <c r="G827" s="20"/>
      <c r="H827" s="21"/>
      <c r="I827" s="21"/>
    </row>
    <row r="828" s="10" customFormat="1" ht="21" customHeight="1" spans="1:9">
      <c r="A828" s="19"/>
      <c r="B828" s="19"/>
      <c r="C828" s="20"/>
      <c r="D828" s="19"/>
      <c r="E828" s="21"/>
      <c r="F828" s="20"/>
      <c r="G828" s="20"/>
      <c r="H828" s="21"/>
      <c r="I828" s="21"/>
    </row>
    <row r="829" s="10" customFormat="1" ht="21" customHeight="1" spans="1:9">
      <c r="A829" s="19"/>
      <c r="B829" s="19"/>
      <c r="C829" s="20"/>
      <c r="D829" s="19"/>
      <c r="E829" s="21"/>
      <c r="F829" s="20"/>
      <c r="G829" s="20"/>
      <c r="H829" s="21"/>
      <c r="I829" s="21"/>
    </row>
    <row r="830" s="10" customFormat="1" ht="21" customHeight="1" spans="1:9">
      <c r="A830" s="19"/>
      <c r="B830" s="19"/>
      <c r="C830" s="20"/>
      <c r="D830" s="19"/>
      <c r="E830" s="21"/>
      <c r="F830" s="20"/>
      <c r="G830" s="20"/>
      <c r="H830" s="21"/>
      <c r="I830" s="21"/>
    </row>
    <row r="831" s="10" customFormat="1" ht="21" customHeight="1" spans="1:9">
      <c r="A831" s="19"/>
      <c r="B831" s="19"/>
      <c r="C831" s="20"/>
      <c r="D831" s="19"/>
      <c r="E831" s="21"/>
      <c r="F831" s="20"/>
      <c r="G831" s="20"/>
      <c r="H831" s="21"/>
      <c r="I831" s="21"/>
    </row>
    <row r="832" s="10" customFormat="1" ht="21" customHeight="1" spans="1:9">
      <c r="A832" s="19"/>
      <c r="B832" s="19"/>
      <c r="C832" s="20"/>
      <c r="D832" s="19"/>
      <c r="E832" s="21"/>
      <c r="F832" s="20"/>
      <c r="G832" s="20"/>
      <c r="H832" s="21"/>
      <c r="I832" s="21"/>
    </row>
    <row r="833" s="10" customFormat="1" ht="21" customHeight="1" spans="1:9">
      <c r="A833" s="19"/>
      <c r="B833" s="19"/>
      <c r="C833" s="20"/>
      <c r="D833" s="19"/>
      <c r="E833" s="21"/>
      <c r="F833" s="20"/>
      <c r="G833" s="20"/>
      <c r="H833" s="21"/>
      <c r="I833" s="21"/>
    </row>
    <row r="834" s="10" customFormat="1" ht="21" customHeight="1" spans="1:9">
      <c r="A834" s="19"/>
      <c r="B834" s="19"/>
      <c r="C834" s="20"/>
      <c r="D834" s="19"/>
      <c r="E834" s="21"/>
      <c r="F834" s="20"/>
      <c r="G834" s="20"/>
      <c r="H834" s="21"/>
      <c r="I834" s="21"/>
    </row>
    <row r="835" s="10" customFormat="1" ht="21" customHeight="1" spans="1:9">
      <c r="A835" s="19"/>
      <c r="B835" s="19"/>
      <c r="C835" s="20"/>
      <c r="D835" s="19"/>
      <c r="E835" s="21"/>
      <c r="F835" s="20"/>
      <c r="G835" s="20"/>
      <c r="H835" s="21"/>
      <c r="I835" s="21"/>
    </row>
    <row r="836" s="10" customFormat="1" ht="21" customHeight="1" spans="1:9">
      <c r="A836" s="19"/>
      <c r="B836" s="19"/>
      <c r="C836" s="20"/>
      <c r="D836" s="19"/>
      <c r="E836" s="21"/>
      <c r="F836" s="20"/>
      <c r="G836" s="20"/>
      <c r="H836" s="21"/>
      <c r="I836" s="21"/>
    </row>
    <row r="837" s="10" customFormat="1" ht="21" customHeight="1" spans="1:9">
      <c r="A837" s="19"/>
      <c r="B837" s="19"/>
      <c r="C837" s="20"/>
      <c r="D837" s="19"/>
      <c r="E837" s="21"/>
      <c r="F837" s="20"/>
      <c r="G837" s="20"/>
      <c r="H837" s="21"/>
      <c r="I837" s="21"/>
    </row>
    <row r="838" s="10" customFormat="1" ht="21" customHeight="1" spans="1:9">
      <c r="A838" s="19"/>
      <c r="B838" s="19"/>
      <c r="C838" s="20"/>
      <c r="D838" s="19"/>
      <c r="E838" s="21"/>
      <c r="F838" s="20"/>
      <c r="G838" s="20"/>
      <c r="H838" s="21"/>
      <c r="I838" s="21"/>
    </row>
    <row r="839" s="10" customFormat="1" ht="21" customHeight="1" spans="1:9">
      <c r="A839" s="19"/>
      <c r="B839" s="19"/>
      <c r="C839" s="20"/>
      <c r="D839" s="19"/>
      <c r="E839" s="21"/>
      <c r="F839" s="20"/>
      <c r="G839" s="20"/>
      <c r="H839" s="21"/>
      <c r="I839" s="21"/>
    </row>
    <row r="840" s="10" customFormat="1" ht="21" customHeight="1" spans="1:9">
      <c r="A840" s="19"/>
      <c r="B840" s="19"/>
      <c r="C840" s="20"/>
      <c r="D840" s="19"/>
      <c r="E840" s="21"/>
      <c r="F840" s="20"/>
      <c r="G840" s="20"/>
      <c r="H840" s="21"/>
      <c r="I840" s="21"/>
    </row>
    <row r="841" s="10" customFormat="1" ht="21" customHeight="1" spans="1:9">
      <c r="A841" s="19"/>
      <c r="B841" s="19"/>
      <c r="C841" s="20"/>
      <c r="D841" s="19"/>
      <c r="E841" s="21"/>
      <c r="F841" s="20"/>
      <c r="G841" s="20"/>
      <c r="H841" s="21"/>
      <c r="I841" s="21"/>
    </row>
    <row r="842" s="10" customFormat="1" ht="21" customHeight="1" spans="1:9">
      <c r="A842" s="19"/>
      <c r="B842" s="19"/>
      <c r="C842" s="20"/>
      <c r="D842" s="19"/>
      <c r="E842" s="21"/>
      <c r="F842" s="20"/>
      <c r="G842" s="20"/>
      <c r="H842" s="21"/>
      <c r="I842" s="21"/>
    </row>
    <row r="843" s="10" customFormat="1" ht="21" customHeight="1" spans="1:9">
      <c r="A843" s="19"/>
      <c r="B843" s="19"/>
      <c r="C843" s="20"/>
      <c r="D843" s="19"/>
      <c r="E843" s="21"/>
      <c r="F843" s="20"/>
      <c r="G843" s="20"/>
      <c r="H843" s="21"/>
      <c r="I843" s="21"/>
    </row>
    <row r="844" s="10" customFormat="1" ht="21" customHeight="1" spans="1:9">
      <c r="A844" s="19"/>
      <c r="B844" s="19"/>
      <c r="C844" s="20"/>
      <c r="D844" s="19"/>
      <c r="E844" s="21"/>
      <c r="F844" s="20"/>
      <c r="G844" s="20"/>
      <c r="H844" s="21"/>
      <c r="I844" s="21"/>
    </row>
    <row r="845" s="10" customFormat="1" ht="21" customHeight="1" spans="1:9">
      <c r="A845" s="19"/>
      <c r="B845" s="19"/>
      <c r="C845" s="20"/>
      <c r="D845" s="19"/>
      <c r="E845" s="21"/>
      <c r="F845" s="20"/>
      <c r="G845" s="20"/>
      <c r="H845" s="21"/>
      <c r="I845" s="21"/>
    </row>
    <row r="846" s="10" customFormat="1" ht="21" customHeight="1" spans="1:9">
      <c r="A846" s="19"/>
      <c r="B846" s="19"/>
      <c r="C846" s="20"/>
      <c r="D846" s="19"/>
      <c r="E846" s="21"/>
      <c r="F846" s="20"/>
      <c r="G846" s="20"/>
      <c r="H846" s="21"/>
      <c r="I846" s="21"/>
    </row>
    <row r="847" s="10" customFormat="1" ht="21" customHeight="1" spans="1:9">
      <c r="A847" s="19"/>
      <c r="B847" s="19"/>
      <c r="C847" s="20"/>
      <c r="D847" s="19"/>
      <c r="E847" s="21"/>
      <c r="F847" s="20"/>
      <c r="G847" s="20"/>
      <c r="H847" s="21"/>
      <c r="I847" s="21"/>
    </row>
    <row r="848" s="10" customFormat="1" ht="21" customHeight="1" spans="1:9">
      <c r="A848" s="19"/>
      <c r="B848" s="19"/>
      <c r="C848" s="20"/>
      <c r="D848" s="19"/>
      <c r="E848" s="21"/>
      <c r="F848" s="20"/>
      <c r="G848" s="20"/>
      <c r="H848" s="21"/>
      <c r="I848" s="21"/>
    </row>
    <row r="849" s="10" customFormat="1" ht="21" customHeight="1" spans="1:9">
      <c r="A849" s="19"/>
      <c r="B849" s="19"/>
      <c r="C849" s="20"/>
      <c r="D849" s="19"/>
      <c r="E849" s="21"/>
      <c r="F849" s="20"/>
      <c r="G849" s="20"/>
      <c r="H849" s="21"/>
      <c r="I849" s="21"/>
    </row>
    <row r="850" s="10" customFormat="1" ht="21" customHeight="1" spans="1:9">
      <c r="A850" s="19"/>
      <c r="B850" s="19"/>
      <c r="C850" s="20"/>
      <c r="D850" s="19"/>
      <c r="E850" s="21"/>
      <c r="F850" s="20"/>
      <c r="G850" s="20"/>
      <c r="H850" s="21"/>
      <c r="I850" s="21"/>
    </row>
    <row r="851" s="10" customFormat="1" ht="21" customHeight="1" spans="1:9">
      <c r="A851" s="19"/>
      <c r="B851" s="19"/>
      <c r="C851" s="20"/>
      <c r="D851" s="19"/>
      <c r="E851" s="21"/>
      <c r="F851" s="20"/>
      <c r="G851" s="20"/>
      <c r="H851" s="21"/>
      <c r="I851" s="21"/>
    </row>
    <row r="852" s="10" customFormat="1" ht="21" customHeight="1" spans="1:9">
      <c r="A852" s="19"/>
      <c r="B852" s="19"/>
      <c r="C852" s="20"/>
      <c r="D852" s="19"/>
      <c r="E852" s="21"/>
      <c r="F852" s="20"/>
      <c r="G852" s="20"/>
      <c r="H852" s="21"/>
      <c r="I852" s="21"/>
    </row>
    <row r="853" s="10" customFormat="1" ht="21" customHeight="1" spans="1:9">
      <c r="A853" s="19"/>
      <c r="B853" s="19"/>
      <c r="C853" s="20"/>
      <c r="D853" s="19"/>
      <c r="E853" s="21"/>
      <c r="F853" s="20"/>
      <c r="G853" s="20"/>
      <c r="H853" s="21"/>
      <c r="I853" s="21"/>
    </row>
    <row r="854" s="10" customFormat="1" ht="21" customHeight="1" spans="1:9">
      <c r="A854" s="19"/>
      <c r="B854" s="19"/>
      <c r="C854" s="20"/>
      <c r="D854" s="19"/>
      <c r="E854" s="21"/>
      <c r="F854" s="20"/>
      <c r="G854" s="20"/>
      <c r="H854" s="21"/>
      <c r="I854" s="21"/>
    </row>
    <row r="855" s="10" customFormat="1" ht="21" customHeight="1" spans="1:9">
      <c r="A855" s="19"/>
      <c r="B855" s="19"/>
      <c r="C855" s="20"/>
      <c r="D855" s="19"/>
      <c r="E855" s="21"/>
      <c r="F855" s="20"/>
      <c r="G855" s="20"/>
      <c r="H855" s="21"/>
      <c r="I855" s="21"/>
    </row>
    <row r="856" s="10" customFormat="1" ht="21" customHeight="1" spans="1:9">
      <c r="A856" s="19"/>
      <c r="B856" s="19"/>
      <c r="C856" s="20"/>
      <c r="D856" s="19"/>
      <c r="E856" s="21"/>
      <c r="F856" s="20"/>
      <c r="G856" s="20"/>
      <c r="H856" s="21"/>
      <c r="I856" s="21"/>
    </row>
    <row r="857" s="10" customFormat="1" ht="21" customHeight="1" spans="1:9">
      <c r="A857" s="19"/>
      <c r="B857" s="19"/>
      <c r="C857" s="20"/>
      <c r="D857" s="19"/>
      <c r="E857" s="21"/>
      <c r="F857" s="20"/>
      <c r="G857" s="20"/>
      <c r="H857" s="21"/>
      <c r="I857" s="21"/>
    </row>
    <row r="858" s="10" customFormat="1" ht="21" customHeight="1" spans="1:9">
      <c r="A858" s="19"/>
      <c r="B858" s="19"/>
      <c r="C858" s="20"/>
      <c r="D858" s="19"/>
      <c r="E858" s="21"/>
      <c r="F858" s="20"/>
      <c r="G858" s="20"/>
      <c r="H858" s="21"/>
      <c r="I858" s="21"/>
    </row>
    <row r="859" s="10" customFormat="1" ht="21" customHeight="1" spans="1:9">
      <c r="A859" s="19"/>
      <c r="B859" s="19"/>
      <c r="C859" s="20"/>
      <c r="D859" s="19"/>
      <c r="E859" s="21"/>
      <c r="F859" s="20"/>
      <c r="G859" s="20"/>
      <c r="H859" s="21"/>
      <c r="I859" s="21"/>
    </row>
    <row r="860" s="10" customFormat="1" ht="21" customHeight="1" spans="1:9">
      <c r="A860" s="19"/>
      <c r="B860" s="19"/>
      <c r="C860" s="20"/>
      <c r="D860" s="19"/>
      <c r="E860" s="21"/>
      <c r="F860" s="20"/>
      <c r="G860" s="20"/>
      <c r="H860" s="21"/>
      <c r="I860" s="21"/>
    </row>
    <row r="861" s="10" customFormat="1" ht="21" customHeight="1" spans="1:9">
      <c r="A861" s="19"/>
      <c r="B861" s="19"/>
      <c r="C861" s="20"/>
      <c r="D861" s="19"/>
      <c r="E861" s="21"/>
      <c r="F861" s="20"/>
      <c r="G861" s="20"/>
      <c r="H861" s="21"/>
      <c r="I861" s="21"/>
    </row>
    <row r="862" s="10" customFormat="1" ht="21" customHeight="1" spans="1:9">
      <c r="A862" s="19"/>
      <c r="B862" s="19"/>
      <c r="C862" s="20"/>
      <c r="D862" s="19"/>
      <c r="E862" s="21"/>
      <c r="F862" s="20"/>
      <c r="G862" s="20"/>
      <c r="H862" s="21"/>
      <c r="I862" s="21"/>
    </row>
    <row r="863" s="10" customFormat="1" ht="21" customHeight="1" spans="1:9">
      <c r="A863" s="19"/>
      <c r="B863" s="19"/>
      <c r="C863" s="20"/>
      <c r="D863" s="19"/>
      <c r="E863" s="21"/>
      <c r="F863" s="20"/>
      <c r="G863" s="20"/>
      <c r="H863" s="21"/>
      <c r="I863" s="21"/>
    </row>
    <row r="864" s="10" customFormat="1" ht="21" customHeight="1" spans="1:9">
      <c r="A864" s="19"/>
      <c r="B864" s="19"/>
      <c r="C864" s="20"/>
      <c r="D864" s="19"/>
      <c r="E864" s="21"/>
      <c r="F864" s="20"/>
      <c r="G864" s="20"/>
      <c r="H864" s="21"/>
      <c r="I864" s="21"/>
    </row>
    <row r="865" s="10" customFormat="1" ht="21" customHeight="1" spans="1:9">
      <c r="A865" s="19"/>
      <c r="B865" s="19"/>
      <c r="C865" s="20"/>
      <c r="D865" s="19"/>
      <c r="E865" s="21"/>
      <c r="F865" s="20"/>
      <c r="G865" s="20"/>
      <c r="H865" s="21"/>
      <c r="I865" s="21"/>
    </row>
    <row r="866" s="10" customFormat="1" ht="21" customHeight="1" spans="1:9">
      <c r="A866" s="19"/>
      <c r="B866" s="19"/>
      <c r="C866" s="20"/>
      <c r="D866" s="19"/>
      <c r="E866" s="21"/>
      <c r="F866" s="20"/>
      <c r="G866" s="20"/>
      <c r="H866" s="21"/>
      <c r="I866" s="21"/>
    </row>
    <row r="867" s="10" customFormat="1" ht="21" customHeight="1" spans="1:9">
      <c r="A867" s="19"/>
      <c r="B867" s="19"/>
      <c r="C867" s="20"/>
      <c r="D867" s="19"/>
      <c r="E867" s="21"/>
      <c r="F867" s="20"/>
      <c r="G867" s="20"/>
      <c r="H867" s="21"/>
      <c r="I867" s="21"/>
    </row>
    <row r="868" s="10" customFormat="1" ht="21" customHeight="1" spans="1:9">
      <c r="A868" s="19"/>
      <c r="B868" s="19"/>
      <c r="C868" s="20"/>
      <c r="D868" s="19"/>
      <c r="E868" s="21"/>
      <c r="F868" s="20"/>
      <c r="G868" s="20"/>
      <c r="H868" s="21"/>
      <c r="I868" s="21"/>
    </row>
    <row r="869" s="10" customFormat="1" ht="21" customHeight="1" spans="1:9">
      <c r="A869" s="19"/>
      <c r="B869" s="19"/>
      <c r="C869" s="20"/>
      <c r="D869" s="19"/>
      <c r="E869" s="21"/>
      <c r="F869" s="20"/>
      <c r="G869" s="20"/>
      <c r="H869" s="21"/>
      <c r="I869" s="21"/>
    </row>
    <row r="870" s="10" customFormat="1" ht="21" customHeight="1" spans="1:9">
      <c r="A870" s="19"/>
      <c r="B870" s="19"/>
      <c r="C870" s="20"/>
      <c r="D870" s="19"/>
      <c r="E870" s="21"/>
      <c r="F870" s="20"/>
      <c r="G870" s="20"/>
      <c r="H870" s="21"/>
      <c r="I870" s="21"/>
    </row>
    <row r="871" s="10" customFormat="1" ht="21" customHeight="1" spans="1:9">
      <c r="A871" s="19"/>
      <c r="B871" s="19"/>
      <c r="C871" s="20"/>
      <c r="D871" s="19"/>
      <c r="E871" s="21"/>
      <c r="F871" s="20"/>
      <c r="G871" s="20"/>
      <c r="H871" s="21"/>
      <c r="I871" s="21"/>
    </row>
    <row r="872" s="10" customFormat="1" ht="21" customHeight="1" spans="1:9">
      <c r="A872" s="19"/>
      <c r="B872" s="19"/>
      <c r="C872" s="20"/>
      <c r="D872" s="19"/>
      <c r="E872" s="21"/>
      <c r="F872" s="20"/>
      <c r="G872" s="20"/>
      <c r="H872" s="21"/>
      <c r="I872" s="21"/>
    </row>
    <row r="873" s="10" customFormat="1" ht="21" customHeight="1" spans="1:9">
      <c r="A873" s="19"/>
      <c r="B873" s="19"/>
      <c r="C873" s="20"/>
      <c r="D873" s="19"/>
      <c r="E873" s="21"/>
      <c r="F873" s="20"/>
      <c r="G873" s="20"/>
      <c r="H873" s="21"/>
      <c r="I873" s="21"/>
    </row>
    <row r="874" s="10" customFormat="1" ht="21" customHeight="1" spans="1:9">
      <c r="A874" s="19"/>
      <c r="B874" s="19"/>
      <c r="C874" s="20"/>
      <c r="D874" s="19"/>
      <c r="E874" s="21"/>
      <c r="F874" s="20"/>
      <c r="G874" s="20"/>
      <c r="H874" s="21"/>
      <c r="I874" s="21"/>
    </row>
    <row r="875" s="10" customFormat="1" ht="21" customHeight="1" spans="1:9">
      <c r="A875" s="19"/>
      <c r="B875" s="19"/>
      <c r="C875" s="20"/>
      <c r="D875" s="19"/>
      <c r="E875" s="21"/>
      <c r="F875" s="20"/>
      <c r="G875" s="20"/>
      <c r="H875" s="21"/>
      <c r="I875" s="21"/>
    </row>
    <row r="876" s="10" customFormat="1" ht="21" customHeight="1" spans="1:9">
      <c r="A876" s="19"/>
      <c r="B876" s="19"/>
      <c r="C876" s="20"/>
      <c r="D876" s="19"/>
      <c r="E876" s="21"/>
      <c r="F876" s="20"/>
      <c r="G876" s="20"/>
      <c r="H876" s="21"/>
      <c r="I876" s="21"/>
    </row>
    <row r="877" s="10" customFormat="1" ht="21" customHeight="1" spans="1:9">
      <c r="A877" s="19"/>
      <c r="B877" s="19"/>
      <c r="C877" s="20"/>
      <c r="D877" s="19"/>
      <c r="E877" s="21"/>
      <c r="F877" s="20"/>
      <c r="G877" s="20"/>
      <c r="H877" s="21"/>
      <c r="I877" s="21"/>
    </row>
    <row r="878" s="10" customFormat="1" ht="21" customHeight="1" spans="1:9">
      <c r="A878" s="19"/>
      <c r="B878" s="19"/>
      <c r="C878" s="20"/>
      <c r="D878" s="19"/>
      <c r="E878" s="21"/>
      <c r="F878" s="20"/>
      <c r="G878" s="20"/>
      <c r="H878" s="21"/>
      <c r="I878" s="21"/>
    </row>
    <row r="879" s="10" customFormat="1" ht="21" customHeight="1" spans="1:9">
      <c r="A879" s="19"/>
      <c r="B879" s="19"/>
      <c r="C879" s="20"/>
      <c r="D879" s="19"/>
      <c r="E879" s="21"/>
      <c r="F879" s="20"/>
      <c r="G879" s="20"/>
      <c r="H879" s="21"/>
      <c r="I879" s="21"/>
    </row>
    <row r="880" s="10" customFormat="1" ht="21" customHeight="1" spans="1:9">
      <c r="A880" s="19"/>
      <c r="B880" s="19"/>
      <c r="C880" s="20"/>
      <c r="D880" s="19"/>
      <c r="E880" s="21"/>
      <c r="F880" s="20"/>
      <c r="G880" s="20"/>
      <c r="H880" s="21"/>
      <c r="I880" s="21"/>
    </row>
    <row r="881" s="10" customFormat="1" ht="21" customHeight="1" spans="1:9">
      <c r="A881" s="19"/>
      <c r="B881" s="19"/>
      <c r="C881" s="20"/>
      <c r="D881" s="19"/>
      <c r="E881" s="21"/>
      <c r="F881" s="20"/>
      <c r="G881" s="20"/>
      <c r="H881" s="21"/>
      <c r="I881" s="21"/>
    </row>
    <row r="882" s="10" customFormat="1" ht="21" customHeight="1" spans="1:9">
      <c r="A882" s="19"/>
      <c r="B882" s="19"/>
      <c r="C882" s="20"/>
      <c r="D882" s="19"/>
      <c r="E882" s="21"/>
      <c r="F882" s="20"/>
      <c r="G882" s="20"/>
      <c r="H882" s="21"/>
      <c r="I882" s="21"/>
    </row>
    <row r="883" s="10" customFormat="1" ht="21" customHeight="1" spans="1:9">
      <c r="A883" s="19"/>
      <c r="B883" s="19"/>
      <c r="C883" s="20"/>
      <c r="D883" s="19"/>
      <c r="E883" s="21"/>
      <c r="F883" s="20"/>
      <c r="G883" s="20"/>
      <c r="H883" s="21"/>
      <c r="I883" s="21"/>
    </row>
    <row r="884" s="10" customFormat="1" ht="21" customHeight="1" spans="1:9">
      <c r="A884" s="19"/>
      <c r="B884" s="19"/>
      <c r="C884" s="20"/>
      <c r="D884" s="19"/>
      <c r="E884" s="21"/>
      <c r="F884" s="20"/>
      <c r="G884" s="20"/>
      <c r="H884" s="21"/>
      <c r="I884" s="21"/>
    </row>
    <row r="885" s="10" customFormat="1" ht="21" customHeight="1" spans="1:9">
      <c r="A885" s="19"/>
      <c r="B885" s="19"/>
      <c r="C885" s="20"/>
      <c r="D885" s="19"/>
      <c r="E885" s="21"/>
      <c r="F885" s="20"/>
      <c r="G885" s="20"/>
      <c r="H885" s="21"/>
      <c r="I885" s="21"/>
    </row>
    <row r="886" s="10" customFormat="1" ht="21" customHeight="1" spans="1:9">
      <c r="A886" s="19"/>
      <c r="B886" s="19"/>
      <c r="C886" s="20"/>
      <c r="D886" s="19"/>
      <c r="E886" s="21"/>
      <c r="F886" s="20"/>
      <c r="G886" s="20"/>
      <c r="H886" s="21"/>
      <c r="I886" s="21"/>
    </row>
    <row r="887" s="10" customFormat="1" ht="21" customHeight="1" spans="1:9">
      <c r="A887" s="19"/>
      <c r="B887" s="19"/>
      <c r="C887" s="20"/>
      <c r="D887" s="19"/>
      <c r="E887" s="21"/>
      <c r="F887" s="20"/>
      <c r="G887" s="20"/>
      <c r="H887" s="21"/>
      <c r="I887" s="21"/>
    </row>
    <row r="888" s="10" customFormat="1" ht="21" customHeight="1" spans="1:9">
      <c r="A888" s="19"/>
      <c r="B888" s="19"/>
      <c r="C888" s="20"/>
      <c r="D888" s="19"/>
      <c r="E888" s="21"/>
      <c r="F888" s="20"/>
      <c r="G888" s="20"/>
      <c r="H888" s="21"/>
      <c r="I888" s="21"/>
    </row>
    <row r="889" s="10" customFormat="1" ht="21" customHeight="1" spans="1:9">
      <c r="A889" s="19"/>
      <c r="B889" s="19"/>
      <c r="C889" s="20"/>
      <c r="D889" s="19"/>
      <c r="E889" s="21"/>
      <c r="F889" s="20"/>
      <c r="G889" s="20"/>
      <c r="H889" s="21"/>
      <c r="I889" s="21"/>
    </row>
    <row r="890" s="10" customFormat="1" ht="21" customHeight="1" spans="1:9">
      <c r="A890" s="19"/>
      <c r="B890" s="19"/>
      <c r="C890" s="20"/>
      <c r="D890" s="19"/>
      <c r="E890" s="21"/>
      <c r="F890" s="20"/>
      <c r="G890" s="20"/>
      <c r="H890" s="21"/>
      <c r="I890" s="21"/>
    </row>
    <row r="891" s="10" customFormat="1" ht="21" customHeight="1" spans="1:9">
      <c r="A891" s="19"/>
      <c r="B891" s="19"/>
      <c r="C891" s="20"/>
      <c r="D891" s="19"/>
      <c r="E891" s="21"/>
      <c r="F891" s="20"/>
      <c r="G891" s="20"/>
      <c r="H891" s="21"/>
      <c r="I891" s="21"/>
    </row>
    <row r="892" s="10" customFormat="1" ht="21" customHeight="1" spans="1:9">
      <c r="A892" s="19"/>
      <c r="B892" s="19"/>
      <c r="C892" s="20"/>
      <c r="D892" s="19"/>
      <c r="E892" s="21"/>
      <c r="F892" s="20"/>
      <c r="G892" s="20"/>
      <c r="H892" s="21"/>
      <c r="I892" s="21"/>
    </row>
    <row r="893" s="10" customFormat="1" ht="21" customHeight="1" spans="1:9">
      <c r="A893" s="19"/>
      <c r="B893" s="19"/>
      <c r="C893" s="20"/>
      <c r="D893" s="19"/>
      <c r="E893" s="21"/>
      <c r="F893" s="20"/>
      <c r="G893" s="20"/>
      <c r="H893" s="21"/>
      <c r="I893" s="21"/>
    </row>
    <row r="894" s="10" customFormat="1" ht="21" customHeight="1" spans="1:9">
      <c r="A894" s="19"/>
      <c r="B894" s="19"/>
      <c r="C894" s="20"/>
      <c r="D894" s="19"/>
      <c r="E894" s="21"/>
      <c r="F894" s="20"/>
      <c r="G894" s="20"/>
      <c r="H894" s="21"/>
      <c r="I894" s="21"/>
    </row>
    <row r="895" s="10" customFormat="1" ht="21" customHeight="1" spans="1:9">
      <c r="A895" s="19"/>
      <c r="B895" s="19"/>
      <c r="C895" s="20"/>
      <c r="D895" s="19"/>
      <c r="E895" s="21"/>
      <c r="F895" s="20"/>
      <c r="G895" s="20"/>
      <c r="H895" s="21"/>
      <c r="I895" s="21"/>
    </row>
    <row r="896" s="10" customFormat="1" ht="21" customHeight="1" spans="1:9">
      <c r="A896" s="19"/>
      <c r="B896" s="19"/>
      <c r="C896" s="20"/>
      <c r="D896" s="19"/>
      <c r="E896" s="21"/>
      <c r="F896" s="20"/>
      <c r="G896" s="20"/>
      <c r="H896" s="21"/>
      <c r="I896" s="21"/>
    </row>
    <row r="897" s="10" customFormat="1" ht="21" customHeight="1" spans="1:9">
      <c r="A897" s="19"/>
      <c r="B897" s="19"/>
      <c r="C897" s="20"/>
      <c r="D897" s="19"/>
      <c r="E897" s="21"/>
      <c r="F897" s="20"/>
      <c r="G897" s="20"/>
      <c r="H897" s="21"/>
      <c r="I897" s="21"/>
    </row>
    <row r="898" s="10" customFormat="1" ht="21" customHeight="1" spans="1:9">
      <c r="A898" s="19"/>
      <c r="B898" s="19"/>
      <c r="C898" s="20"/>
      <c r="D898" s="19"/>
      <c r="E898" s="21"/>
      <c r="F898" s="20"/>
      <c r="G898" s="20"/>
      <c r="H898" s="21"/>
      <c r="I898" s="21"/>
    </row>
    <row r="899" s="10" customFormat="1" ht="21" customHeight="1" spans="1:9">
      <c r="A899" s="19"/>
      <c r="B899" s="19"/>
      <c r="C899" s="20"/>
      <c r="D899" s="19"/>
      <c r="E899" s="21"/>
      <c r="F899" s="20"/>
      <c r="G899" s="20"/>
      <c r="H899" s="21"/>
      <c r="I899" s="21"/>
    </row>
    <row r="900" s="10" customFormat="1" ht="21" customHeight="1" spans="1:9">
      <c r="A900" s="19"/>
      <c r="B900" s="19"/>
      <c r="C900" s="20"/>
      <c r="D900" s="19"/>
      <c r="E900" s="21"/>
      <c r="F900" s="20"/>
      <c r="G900" s="20"/>
      <c r="H900" s="21"/>
      <c r="I900" s="21"/>
    </row>
    <row r="901" s="10" customFormat="1" ht="21" customHeight="1" spans="1:9">
      <c r="A901" s="19"/>
      <c r="B901" s="19"/>
      <c r="C901" s="20"/>
      <c r="D901" s="19"/>
      <c r="E901" s="21"/>
      <c r="F901" s="20"/>
      <c r="G901" s="20"/>
      <c r="H901" s="21"/>
      <c r="I901" s="21"/>
    </row>
    <row r="902" s="10" customFormat="1" ht="21" customHeight="1" spans="1:9">
      <c r="A902" s="19"/>
      <c r="B902" s="19"/>
      <c r="C902" s="20"/>
      <c r="D902" s="19"/>
      <c r="E902" s="21"/>
      <c r="F902" s="20"/>
      <c r="G902" s="20"/>
      <c r="H902" s="21"/>
      <c r="I902" s="21"/>
    </row>
    <row r="903" s="10" customFormat="1" ht="21" customHeight="1" spans="1:9">
      <c r="A903" s="19"/>
      <c r="B903" s="19"/>
      <c r="C903" s="20"/>
      <c r="D903" s="19"/>
      <c r="E903" s="21"/>
      <c r="F903" s="20"/>
      <c r="G903" s="20"/>
      <c r="H903" s="21"/>
      <c r="I903" s="21"/>
    </row>
    <row r="904" s="10" customFormat="1" ht="21" customHeight="1" spans="1:9">
      <c r="A904" s="19"/>
      <c r="B904" s="19"/>
      <c r="C904" s="20"/>
      <c r="D904" s="19"/>
      <c r="E904" s="21"/>
      <c r="F904" s="20"/>
      <c r="G904" s="20"/>
      <c r="H904" s="21"/>
      <c r="I904" s="21"/>
    </row>
    <row r="905" s="10" customFormat="1" ht="21" customHeight="1" spans="1:9">
      <c r="A905" s="19"/>
      <c r="B905" s="19"/>
      <c r="C905" s="20"/>
      <c r="D905" s="19"/>
      <c r="E905" s="21"/>
      <c r="F905" s="20"/>
      <c r="G905" s="20"/>
      <c r="H905" s="21"/>
      <c r="I905" s="21"/>
    </row>
    <row r="906" s="10" customFormat="1" ht="21" customHeight="1" spans="1:9">
      <c r="A906" s="19"/>
      <c r="B906" s="19"/>
      <c r="C906" s="20"/>
      <c r="D906" s="19"/>
      <c r="E906" s="21"/>
      <c r="F906" s="20"/>
      <c r="G906" s="20"/>
      <c r="H906" s="21"/>
      <c r="I906" s="21"/>
    </row>
    <row r="907" s="10" customFormat="1" ht="21" customHeight="1" spans="1:9">
      <c r="A907" s="19"/>
      <c r="B907" s="19"/>
      <c r="C907" s="20"/>
      <c r="D907" s="19"/>
      <c r="E907" s="21"/>
      <c r="F907" s="20"/>
      <c r="G907" s="20"/>
      <c r="H907" s="21"/>
      <c r="I907" s="21"/>
    </row>
    <row r="908" s="10" customFormat="1" ht="21" customHeight="1" spans="1:9">
      <c r="A908" s="19"/>
      <c r="B908" s="19"/>
      <c r="C908" s="20"/>
      <c r="D908" s="19"/>
      <c r="E908" s="21"/>
      <c r="F908" s="20"/>
      <c r="G908" s="20"/>
      <c r="H908" s="21"/>
      <c r="I908" s="21"/>
    </row>
    <row r="909" s="10" customFormat="1" ht="21" customHeight="1" spans="1:9">
      <c r="A909" s="19"/>
      <c r="B909" s="19"/>
      <c r="C909" s="20"/>
      <c r="D909" s="19"/>
      <c r="E909" s="21"/>
      <c r="F909" s="20"/>
      <c r="G909" s="20"/>
      <c r="H909" s="21"/>
      <c r="I909" s="21"/>
    </row>
    <row r="910" s="10" customFormat="1" ht="21" customHeight="1" spans="1:9">
      <c r="A910" s="19"/>
      <c r="B910" s="19"/>
      <c r="C910" s="20"/>
      <c r="D910" s="19"/>
      <c r="E910" s="21"/>
      <c r="F910" s="20"/>
      <c r="G910" s="20"/>
      <c r="H910" s="21"/>
      <c r="I910" s="21"/>
    </row>
    <row r="911" s="10" customFormat="1" ht="21" customHeight="1" spans="1:9">
      <c r="A911" s="19"/>
      <c r="B911" s="19"/>
      <c r="C911" s="20"/>
      <c r="D911" s="19"/>
      <c r="E911" s="21"/>
      <c r="F911" s="20"/>
      <c r="G911" s="20"/>
      <c r="H911" s="21"/>
      <c r="I911" s="21"/>
    </row>
    <row r="912" s="10" customFormat="1" ht="21" customHeight="1" spans="1:9">
      <c r="A912" s="19"/>
      <c r="B912" s="19"/>
      <c r="C912" s="20"/>
      <c r="D912" s="19"/>
      <c r="E912" s="21"/>
      <c r="F912" s="20"/>
      <c r="G912" s="20"/>
      <c r="H912" s="21"/>
      <c r="I912" s="21"/>
    </row>
    <row r="913" s="10" customFormat="1" ht="21" customHeight="1" spans="1:9">
      <c r="A913" s="19"/>
      <c r="B913" s="19"/>
      <c r="C913" s="20"/>
      <c r="D913" s="19"/>
      <c r="E913" s="21"/>
      <c r="F913" s="20"/>
      <c r="G913" s="20"/>
      <c r="H913" s="21"/>
      <c r="I913" s="21"/>
    </row>
    <row r="914" s="10" customFormat="1" ht="21" customHeight="1" spans="1:9">
      <c r="A914" s="19"/>
      <c r="B914" s="19"/>
      <c r="C914" s="20"/>
      <c r="D914" s="19"/>
      <c r="E914" s="21"/>
      <c r="F914" s="20"/>
      <c r="G914" s="20"/>
      <c r="H914" s="21"/>
      <c r="I914" s="21"/>
    </row>
    <row r="915" s="10" customFormat="1" ht="21" customHeight="1" spans="1:9">
      <c r="A915" s="19"/>
      <c r="B915" s="19"/>
      <c r="C915" s="20"/>
      <c r="D915" s="19"/>
      <c r="E915" s="21"/>
      <c r="F915" s="20"/>
      <c r="G915" s="20"/>
      <c r="H915" s="21"/>
      <c r="I915" s="21"/>
    </row>
    <row r="916" s="10" customFormat="1" ht="21" customHeight="1" spans="1:9">
      <c r="A916" s="19"/>
      <c r="B916" s="19"/>
      <c r="C916" s="20"/>
      <c r="D916" s="19"/>
      <c r="E916" s="21"/>
      <c r="F916" s="20"/>
      <c r="G916" s="20"/>
      <c r="H916" s="21"/>
      <c r="I916" s="21"/>
    </row>
    <row r="917" s="10" customFormat="1" ht="21" customHeight="1" spans="1:9">
      <c r="A917" s="19"/>
      <c r="B917" s="19"/>
      <c r="C917" s="20"/>
      <c r="D917" s="19"/>
      <c r="E917" s="21"/>
      <c r="F917" s="20"/>
      <c r="G917" s="20"/>
      <c r="H917" s="21"/>
      <c r="I917" s="21"/>
    </row>
    <row r="918" s="10" customFormat="1" ht="21" customHeight="1" spans="1:9">
      <c r="A918" s="19"/>
      <c r="B918" s="19"/>
      <c r="C918" s="20"/>
      <c r="D918" s="19"/>
      <c r="E918" s="21"/>
      <c r="F918" s="20"/>
      <c r="G918" s="20"/>
      <c r="H918" s="21"/>
      <c r="I918" s="21"/>
    </row>
    <row r="919" s="10" customFormat="1" ht="21" customHeight="1" spans="1:9">
      <c r="A919" s="19"/>
      <c r="B919" s="19"/>
      <c r="C919" s="20"/>
      <c r="D919" s="19"/>
      <c r="E919" s="21"/>
      <c r="F919" s="20"/>
      <c r="G919" s="20"/>
      <c r="H919" s="21"/>
      <c r="I919" s="21"/>
    </row>
    <row r="920" s="10" customFormat="1" ht="21" customHeight="1" spans="1:9">
      <c r="A920" s="19"/>
      <c r="B920" s="19"/>
      <c r="C920" s="20"/>
      <c r="D920" s="19"/>
      <c r="E920" s="21"/>
      <c r="F920" s="20"/>
      <c r="G920" s="20"/>
      <c r="H920" s="21"/>
      <c r="I920" s="21"/>
    </row>
    <row r="921" s="10" customFormat="1" ht="21" customHeight="1" spans="1:9">
      <c r="A921" s="19"/>
      <c r="B921" s="19"/>
      <c r="C921" s="20"/>
      <c r="D921" s="19"/>
      <c r="E921" s="21"/>
      <c r="F921" s="20"/>
      <c r="G921" s="20"/>
      <c r="H921" s="21"/>
      <c r="I921" s="21"/>
    </row>
    <row r="922" s="10" customFormat="1" ht="21" customHeight="1" spans="1:9">
      <c r="A922" s="19"/>
      <c r="B922" s="19"/>
      <c r="C922" s="20"/>
      <c r="D922" s="19"/>
      <c r="E922" s="21"/>
      <c r="F922" s="20"/>
      <c r="G922" s="20"/>
      <c r="H922" s="21"/>
      <c r="I922" s="21"/>
    </row>
    <row r="923" s="10" customFormat="1" ht="21" customHeight="1" spans="1:9">
      <c r="A923" s="19"/>
      <c r="B923" s="19"/>
      <c r="C923" s="20"/>
      <c r="D923" s="19"/>
      <c r="E923" s="21"/>
      <c r="F923" s="20"/>
      <c r="G923" s="20"/>
      <c r="H923" s="21"/>
      <c r="I923" s="21"/>
    </row>
    <row r="924" s="10" customFormat="1" ht="21" customHeight="1" spans="1:9">
      <c r="A924" s="19"/>
      <c r="B924" s="19"/>
      <c r="C924" s="20"/>
      <c r="D924" s="19"/>
      <c r="E924" s="21"/>
      <c r="F924" s="20"/>
      <c r="G924" s="20"/>
      <c r="H924" s="21"/>
      <c r="I924" s="21"/>
    </row>
    <row r="925" s="10" customFormat="1" ht="21" customHeight="1" spans="1:9">
      <c r="A925" s="19"/>
      <c r="B925" s="19"/>
      <c r="C925" s="20"/>
      <c r="D925" s="19"/>
      <c r="E925" s="21"/>
      <c r="F925" s="20"/>
      <c r="G925" s="20"/>
      <c r="H925" s="21"/>
      <c r="I925" s="21"/>
    </row>
    <row r="926" s="10" customFormat="1" ht="21" customHeight="1" spans="1:9">
      <c r="A926" s="19"/>
      <c r="B926" s="19"/>
      <c r="C926" s="20"/>
      <c r="D926" s="19"/>
      <c r="E926" s="21"/>
      <c r="F926" s="20"/>
      <c r="G926" s="20"/>
      <c r="H926" s="21"/>
      <c r="I926" s="21"/>
    </row>
    <row r="927" s="10" customFormat="1" ht="21" customHeight="1" spans="1:9">
      <c r="A927" s="19"/>
      <c r="B927" s="19"/>
      <c r="C927" s="20"/>
      <c r="D927" s="19"/>
      <c r="E927" s="21"/>
      <c r="F927" s="20"/>
      <c r="G927" s="20"/>
      <c r="H927" s="21"/>
      <c r="I927" s="21"/>
    </row>
    <row r="928" s="10" customFormat="1" ht="21" customHeight="1" spans="1:9">
      <c r="A928" s="19"/>
      <c r="B928" s="19"/>
      <c r="C928" s="20"/>
      <c r="D928" s="19"/>
      <c r="E928" s="21"/>
      <c r="F928" s="20"/>
      <c r="G928" s="20"/>
      <c r="H928" s="21"/>
      <c r="I928" s="21"/>
    </row>
    <row r="929" s="10" customFormat="1" ht="21" customHeight="1" spans="1:9">
      <c r="A929" s="19"/>
      <c r="B929" s="19"/>
      <c r="C929" s="20"/>
      <c r="D929" s="19"/>
      <c r="E929" s="21"/>
      <c r="F929" s="20"/>
      <c r="G929" s="20"/>
      <c r="H929" s="21"/>
      <c r="I929" s="21"/>
    </row>
    <row r="930" s="10" customFormat="1" ht="21" customHeight="1" spans="1:9">
      <c r="A930" s="19"/>
      <c r="B930" s="19"/>
      <c r="C930" s="20"/>
      <c r="D930" s="19"/>
      <c r="E930" s="21"/>
      <c r="F930" s="20"/>
      <c r="G930" s="20"/>
      <c r="H930" s="21"/>
      <c r="I930" s="21"/>
    </row>
    <row r="931" s="10" customFormat="1" ht="21" customHeight="1" spans="1:9">
      <c r="A931" s="19"/>
      <c r="B931" s="19"/>
      <c r="C931" s="20"/>
      <c r="D931" s="19"/>
      <c r="E931" s="21"/>
      <c r="F931" s="20"/>
      <c r="G931" s="20"/>
      <c r="H931" s="21"/>
      <c r="I931" s="21"/>
    </row>
    <row r="932" s="10" customFormat="1" ht="21" customHeight="1" spans="1:9">
      <c r="A932" s="19"/>
      <c r="B932" s="19"/>
      <c r="C932" s="20"/>
      <c r="D932" s="19"/>
      <c r="E932" s="21"/>
      <c r="F932" s="20"/>
      <c r="G932" s="20"/>
      <c r="H932" s="21"/>
      <c r="I932" s="21"/>
    </row>
    <row r="933" s="10" customFormat="1" ht="21" customHeight="1" spans="1:9">
      <c r="A933" s="19"/>
      <c r="B933" s="19"/>
      <c r="C933" s="20"/>
      <c r="D933" s="19"/>
      <c r="E933" s="21"/>
      <c r="F933" s="20"/>
      <c r="G933" s="20"/>
      <c r="H933" s="21"/>
      <c r="I933" s="21"/>
    </row>
    <row r="934" s="10" customFormat="1" ht="21" customHeight="1" spans="1:9">
      <c r="A934" s="19"/>
      <c r="B934" s="19"/>
      <c r="C934" s="20"/>
      <c r="D934" s="19"/>
      <c r="E934" s="21"/>
      <c r="F934" s="20"/>
      <c r="G934" s="20"/>
      <c r="H934" s="21"/>
      <c r="I934" s="21"/>
    </row>
    <row r="935" s="10" customFormat="1" ht="21" customHeight="1" spans="1:9">
      <c r="A935" s="19"/>
      <c r="B935" s="19"/>
      <c r="C935" s="20"/>
      <c r="D935" s="19"/>
      <c r="E935" s="21"/>
      <c r="F935" s="20"/>
      <c r="G935" s="20"/>
      <c r="H935" s="21"/>
      <c r="I935" s="21"/>
    </row>
    <row r="936" s="10" customFormat="1" ht="21" customHeight="1" spans="1:9">
      <c r="A936" s="19"/>
      <c r="B936" s="19"/>
      <c r="C936" s="20"/>
      <c r="D936" s="19"/>
      <c r="E936" s="21"/>
      <c r="F936" s="20"/>
      <c r="G936" s="20"/>
      <c r="H936" s="21"/>
      <c r="I936" s="21"/>
    </row>
    <row r="937" s="10" customFormat="1" ht="21" customHeight="1" spans="1:9">
      <c r="A937" s="19"/>
      <c r="B937" s="19"/>
      <c r="C937" s="20"/>
      <c r="D937" s="19"/>
      <c r="E937" s="21"/>
      <c r="F937" s="20"/>
      <c r="G937" s="20"/>
      <c r="H937" s="21"/>
      <c r="I937" s="21"/>
    </row>
    <row r="938" s="10" customFormat="1" ht="21" customHeight="1" spans="1:9">
      <c r="A938" s="19"/>
      <c r="B938" s="19"/>
      <c r="C938" s="20"/>
      <c r="D938" s="19"/>
      <c r="E938" s="21"/>
      <c r="F938" s="20"/>
      <c r="G938" s="20"/>
      <c r="H938" s="21"/>
      <c r="I938" s="21"/>
    </row>
    <row r="939" s="10" customFormat="1" ht="21" customHeight="1" spans="1:9">
      <c r="A939" s="19"/>
      <c r="B939" s="19"/>
      <c r="C939" s="20"/>
      <c r="D939" s="19"/>
      <c r="E939" s="21"/>
      <c r="F939" s="20"/>
      <c r="G939" s="20"/>
      <c r="H939" s="21"/>
      <c r="I939" s="21"/>
    </row>
    <row r="940" s="10" customFormat="1" ht="21" customHeight="1" spans="1:9">
      <c r="A940" s="19"/>
      <c r="B940" s="19"/>
      <c r="C940" s="20"/>
      <c r="D940" s="19"/>
      <c r="E940" s="21"/>
      <c r="F940" s="20"/>
      <c r="G940" s="20"/>
      <c r="H940" s="21"/>
      <c r="I940" s="21"/>
    </row>
    <row r="941" s="10" customFormat="1" ht="21" customHeight="1" spans="1:9">
      <c r="A941" s="19"/>
      <c r="B941" s="19"/>
      <c r="C941" s="20"/>
      <c r="D941" s="19"/>
      <c r="E941" s="21"/>
      <c r="F941" s="20"/>
      <c r="G941" s="20"/>
      <c r="H941" s="21"/>
      <c r="I941" s="21"/>
    </row>
    <row r="942" s="10" customFormat="1" ht="21" customHeight="1" spans="1:9">
      <c r="A942" s="19"/>
      <c r="B942" s="19"/>
      <c r="C942" s="20"/>
      <c r="D942" s="19"/>
      <c r="E942" s="21"/>
      <c r="F942" s="20"/>
      <c r="G942" s="20"/>
      <c r="H942" s="21"/>
      <c r="I942" s="21"/>
    </row>
    <row r="943" s="10" customFormat="1" ht="21" customHeight="1" spans="1:9">
      <c r="A943" s="19"/>
      <c r="B943" s="19"/>
      <c r="C943" s="20"/>
      <c r="D943" s="19"/>
      <c r="E943" s="21"/>
      <c r="F943" s="20"/>
      <c r="G943" s="20"/>
      <c r="H943" s="21"/>
      <c r="I943" s="21"/>
    </row>
    <row r="944" s="10" customFormat="1" ht="21" customHeight="1" spans="1:9">
      <c r="A944" s="19"/>
      <c r="B944" s="19"/>
      <c r="C944" s="20"/>
      <c r="D944" s="19"/>
      <c r="E944" s="21"/>
      <c r="F944" s="20"/>
      <c r="G944" s="20"/>
      <c r="H944" s="21"/>
      <c r="I944" s="21"/>
    </row>
    <row r="945" s="10" customFormat="1" ht="21" customHeight="1" spans="1:9">
      <c r="A945" s="19"/>
      <c r="B945" s="19"/>
      <c r="C945" s="20"/>
      <c r="D945" s="19"/>
      <c r="E945" s="21"/>
      <c r="F945" s="20"/>
      <c r="G945" s="20"/>
      <c r="H945" s="21"/>
      <c r="I945" s="21"/>
    </row>
    <row r="946" s="10" customFormat="1" ht="21" customHeight="1" spans="1:9">
      <c r="A946" s="19"/>
      <c r="B946" s="19"/>
      <c r="C946" s="20"/>
      <c r="D946" s="19"/>
      <c r="E946" s="21"/>
      <c r="F946" s="20"/>
      <c r="G946" s="20"/>
      <c r="H946" s="21"/>
      <c r="I946" s="21"/>
    </row>
    <row r="947" s="10" customFormat="1" ht="21" customHeight="1" spans="1:9">
      <c r="A947" s="19"/>
      <c r="B947" s="19"/>
      <c r="C947" s="20"/>
      <c r="D947" s="19"/>
      <c r="E947" s="21"/>
      <c r="F947" s="20"/>
      <c r="G947" s="20"/>
      <c r="H947" s="21"/>
      <c r="I947" s="21"/>
    </row>
    <row r="948" s="10" customFormat="1" ht="21" customHeight="1" spans="1:9">
      <c r="A948" s="19"/>
      <c r="B948" s="19"/>
      <c r="C948" s="20"/>
      <c r="D948" s="19"/>
      <c r="E948" s="21"/>
      <c r="F948" s="20"/>
      <c r="G948" s="20"/>
      <c r="H948" s="21"/>
      <c r="I948" s="21"/>
    </row>
    <row r="949" s="10" customFormat="1" ht="21" customHeight="1" spans="1:9">
      <c r="A949" s="19"/>
      <c r="B949" s="19"/>
      <c r="C949" s="20"/>
      <c r="D949" s="19"/>
      <c r="E949" s="21"/>
      <c r="F949" s="20"/>
      <c r="G949" s="20"/>
      <c r="H949" s="21"/>
      <c r="I949" s="21"/>
    </row>
    <row r="950" s="10" customFormat="1" ht="21" customHeight="1" spans="1:9">
      <c r="A950" s="19"/>
      <c r="B950" s="19"/>
      <c r="C950" s="20"/>
      <c r="D950" s="19"/>
      <c r="E950" s="21"/>
      <c r="F950" s="20"/>
      <c r="G950" s="20"/>
      <c r="H950" s="21"/>
      <c r="I950" s="21"/>
    </row>
    <row r="951" s="10" customFormat="1" ht="21" customHeight="1" spans="1:9">
      <c r="A951" s="19"/>
      <c r="B951" s="19"/>
      <c r="C951" s="20"/>
      <c r="D951" s="19"/>
      <c r="E951" s="21"/>
      <c r="F951" s="20"/>
      <c r="G951" s="20"/>
      <c r="H951" s="21"/>
      <c r="I951" s="21"/>
    </row>
    <row r="952" s="10" customFormat="1" ht="21" customHeight="1" spans="1:9">
      <c r="A952" s="19"/>
      <c r="B952" s="19"/>
      <c r="C952" s="20"/>
      <c r="D952" s="19"/>
      <c r="E952" s="21"/>
      <c r="F952" s="20"/>
      <c r="G952" s="20"/>
      <c r="H952" s="21"/>
      <c r="I952" s="21"/>
    </row>
    <row r="953" s="10" customFormat="1" ht="21" customHeight="1" spans="1:9">
      <c r="A953" s="19"/>
      <c r="B953" s="19"/>
      <c r="C953" s="20"/>
      <c r="D953" s="19"/>
      <c r="E953" s="21"/>
      <c r="F953" s="20"/>
      <c r="G953" s="20"/>
      <c r="H953" s="21"/>
      <c r="I953" s="21"/>
    </row>
    <row r="954" s="10" customFormat="1" ht="21" customHeight="1" spans="1:9">
      <c r="A954" s="19"/>
      <c r="B954" s="19"/>
      <c r="C954" s="20"/>
      <c r="D954" s="19"/>
      <c r="E954" s="21"/>
      <c r="F954" s="20"/>
      <c r="G954" s="20"/>
      <c r="H954" s="21"/>
      <c r="I954" s="21"/>
    </row>
    <row r="955" s="10" customFormat="1" ht="21" customHeight="1" spans="1:9">
      <c r="A955" s="19"/>
      <c r="B955" s="19"/>
      <c r="C955" s="20"/>
      <c r="D955" s="19"/>
      <c r="E955" s="21"/>
      <c r="F955" s="20"/>
      <c r="G955" s="20"/>
      <c r="H955" s="21"/>
      <c r="I955" s="21"/>
    </row>
    <row r="956" s="10" customFormat="1" ht="21" customHeight="1" spans="1:9">
      <c r="A956" s="19"/>
      <c r="B956" s="19"/>
      <c r="C956" s="20"/>
      <c r="D956" s="19"/>
      <c r="E956" s="21"/>
      <c r="F956" s="20"/>
      <c r="G956" s="20"/>
      <c r="H956" s="21"/>
      <c r="I956" s="21"/>
    </row>
    <row r="957" s="10" customFormat="1" ht="21" customHeight="1" spans="1:9">
      <c r="A957" s="19"/>
      <c r="B957" s="19"/>
      <c r="C957" s="20"/>
      <c r="D957" s="19"/>
      <c r="E957" s="21"/>
      <c r="F957" s="20"/>
      <c r="G957" s="20"/>
      <c r="H957" s="21"/>
      <c r="I957" s="21"/>
    </row>
    <row r="958" s="10" customFormat="1" ht="21" customHeight="1" spans="1:9">
      <c r="A958" s="19"/>
      <c r="B958" s="19"/>
      <c r="C958" s="20"/>
      <c r="D958" s="19"/>
      <c r="E958" s="21"/>
      <c r="F958" s="20"/>
      <c r="G958" s="20"/>
      <c r="H958" s="21"/>
      <c r="I958" s="21"/>
    </row>
    <row r="959" s="10" customFormat="1" ht="21" customHeight="1" spans="1:9">
      <c r="A959" s="19"/>
      <c r="B959" s="19"/>
      <c r="C959" s="20"/>
      <c r="D959" s="19"/>
      <c r="E959" s="21"/>
      <c r="F959" s="20"/>
      <c r="G959" s="20"/>
      <c r="H959" s="21"/>
      <c r="I959" s="21"/>
    </row>
    <row r="960" s="10" customFormat="1" ht="21" customHeight="1" spans="1:9">
      <c r="A960" s="19"/>
      <c r="B960" s="19"/>
      <c r="C960" s="20"/>
      <c r="D960" s="19"/>
      <c r="E960" s="21"/>
      <c r="F960" s="20"/>
      <c r="G960" s="20"/>
      <c r="H960" s="21"/>
      <c r="I960" s="21"/>
    </row>
    <row r="961" s="10" customFormat="1" ht="21" customHeight="1" spans="1:9">
      <c r="A961" s="19"/>
      <c r="B961" s="19"/>
      <c r="C961" s="20"/>
      <c r="D961" s="19"/>
      <c r="E961" s="21"/>
      <c r="F961" s="20"/>
      <c r="G961" s="20"/>
      <c r="H961" s="21"/>
      <c r="I961" s="21"/>
    </row>
    <row r="962" s="10" customFormat="1" ht="21" customHeight="1" spans="1:9">
      <c r="A962" s="19"/>
      <c r="B962" s="19"/>
      <c r="C962" s="20"/>
      <c r="D962" s="19"/>
      <c r="E962" s="21"/>
      <c r="F962" s="20"/>
      <c r="G962" s="20"/>
      <c r="H962" s="21"/>
      <c r="I962" s="21"/>
    </row>
    <row r="963" s="10" customFormat="1" ht="21" customHeight="1" spans="1:9">
      <c r="A963" s="19"/>
      <c r="B963" s="19"/>
      <c r="C963" s="20"/>
      <c r="D963" s="19"/>
      <c r="E963" s="21"/>
      <c r="F963" s="20"/>
      <c r="G963" s="20"/>
      <c r="H963" s="21"/>
      <c r="I963" s="21"/>
    </row>
    <row r="964" s="10" customFormat="1" ht="21" customHeight="1" spans="1:9">
      <c r="A964" s="19"/>
      <c r="B964" s="19"/>
      <c r="C964" s="20"/>
      <c r="D964" s="19"/>
      <c r="E964" s="21"/>
      <c r="F964" s="20"/>
      <c r="G964" s="20"/>
      <c r="H964" s="21"/>
      <c r="I964" s="21"/>
    </row>
    <row r="965" s="10" customFormat="1" ht="21" customHeight="1" spans="1:9">
      <c r="A965" s="19"/>
      <c r="B965" s="19"/>
      <c r="C965" s="20"/>
      <c r="D965" s="19"/>
      <c r="E965" s="21"/>
      <c r="F965" s="20"/>
      <c r="G965" s="20"/>
      <c r="H965" s="21"/>
      <c r="I965" s="21"/>
    </row>
    <row r="966" s="10" customFormat="1" ht="21" customHeight="1" spans="1:9">
      <c r="A966" s="19"/>
      <c r="B966" s="19"/>
      <c r="C966" s="20"/>
      <c r="D966" s="19"/>
      <c r="E966" s="21"/>
      <c r="F966" s="20"/>
      <c r="G966" s="20"/>
      <c r="H966" s="21"/>
      <c r="I966" s="21"/>
    </row>
    <row r="967" s="10" customFormat="1" ht="21" customHeight="1" spans="1:9">
      <c r="A967" s="19"/>
      <c r="B967" s="19"/>
      <c r="C967" s="20"/>
      <c r="D967" s="19"/>
      <c r="E967" s="21"/>
      <c r="F967" s="20"/>
      <c r="G967" s="20"/>
      <c r="H967" s="21"/>
      <c r="I967" s="21"/>
    </row>
    <row r="968" s="10" customFormat="1" ht="21" customHeight="1" spans="1:9">
      <c r="A968" s="19"/>
      <c r="B968" s="19"/>
      <c r="C968" s="20"/>
      <c r="D968" s="19"/>
      <c r="E968" s="21"/>
      <c r="F968" s="20"/>
      <c r="G968" s="20"/>
      <c r="H968" s="21"/>
      <c r="I968" s="21"/>
    </row>
    <row r="969" s="10" customFormat="1" ht="21" customHeight="1" spans="1:9">
      <c r="A969" s="19"/>
      <c r="B969" s="19"/>
      <c r="C969" s="20"/>
      <c r="D969" s="19"/>
      <c r="E969" s="21"/>
      <c r="F969" s="20"/>
      <c r="G969" s="20"/>
      <c r="H969" s="21"/>
      <c r="I969" s="21"/>
    </row>
    <row r="970" s="10" customFormat="1" ht="21" customHeight="1" spans="1:9">
      <c r="A970" s="19"/>
      <c r="B970" s="19"/>
      <c r="C970" s="20"/>
      <c r="D970" s="19"/>
      <c r="E970" s="21"/>
      <c r="F970" s="20"/>
      <c r="G970" s="20"/>
      <c r="H970" s="21"/>
      <c r="I970" s="21"/>
    </row>
    <row r="971" s="10" customFormat="1" ht="21" customHeight="1" spans="1:9">
      <c r="A971" s="19"/>
      <c r="B971" s="19"/>
      <c r="C971" s="20"/>
      <c r="D971" s="19"/>
      <c r="E971" s="21"/>
      <c r="F971" s="20"/>
      <c r="G971" s="20"/>
      <c r="H971" s="21"/>
      <c r="I971" s="21"/>
    </row>
    <row r="972" s="10" customFormat="1" ht="21" customHeight="1" spans="1:9">
      <c r="A972" s="19"/>
      <c r="B972" s="19"/>
      <c r="C972" s="20"/>
      <c r="D972" s="19"/>
      <c r="E972" s="21"/>
      <c r="F972" s="20"/>
      <c r="G972" s="20"/>
      <c r="H972" s="21"/>
      <c r="I972" s="21"/>
    </row>
    <row r="973" s="10" customFormat="1" ht="21" customHeight="1" spans="1:9">
      <c r="A973" s="19"/>
      <c r="B973" s="19"/>
      <c r="C973" s="20"/>
      <c r="D973" s="19"/>
      <c r="E973" s="21"/>
      <c r="F973" s="20"/>
      <c r="G973" s="20"/>
      <c r="H973" s="21"/>
      <c r="I973" s="21"/>
    </row>
    <row r="974" s="10" customFormat="1" ht="21" customHeight="1" spans="1:9">
      <c r="A974" s="19"/>
      <c r="B974" s="19"/>
      <c r="C974" s="20"/>
      <c r="D974" s="19"/>
      <c r="E974" s="21"/>
      <c r="F974" s="20"/>
      <c r="G974" s="20"/>
      <c r="H974" s="21"/>
      <c r="I974" s="21"/>
    </row>
    <row r="975" s="10" customFormat="1" ht="21" customHeight="1" spans="1:9">
      <c r="A975" s="19"/>
      <c r="B975" s="19"/>
      <c r="C975" s="20"/>
      <c r="D975" s="19"/>
      <c r="E975" s="21"/>
      <c r="F975" s="20"/>
      <c r="G975" s="20"/>
      <c r="H975" s="21"/>
      <c r="I975" s="21"/>
    </row>
    <row r="976" s="10" customFormat="1" ht="21" customHeight="1" spans="1:9">
      <c r="A976" s="19"/>
      <c r="B976" s="19"/>
      <c r="C976" s="20"/>
      <c r="D976" s="19"/>
      <c r="E976" s="21"/>
      <c r="F976" s="20"/>
      <c r="G976" s="20"/>
      <c r="H976" s="21"/>
      <c r="I976" s="21"/>
    </row>
    <row r="977" s="10" customFormat="1" ht="21" customHeight="1" spans="1:9">
      <c r="A977" s="19"/>
      <c r="B977" s="19"/>
      <c r="C977" s="20"/>
      <c r="D977" s="19"/>
      <c r="E977" s="21"/>
      <c r="F977" s="20"/>
      <c r="G977" s="20"/>
      <c r="H977" s="21"/>
      <c r="I977" s="21"/>
    </row>
    <row r="978" s="10" customFormat="1" ht="21" customHeight="1" spans="1:9">
      <c r="A978" s="19"/>
      <c r="B978" s="19"/>
      <c r="C978" s="20"/>
      <c r="D978" s="19"/>
      <c r="E978" s="21"/>
      <c r="F978" s="20"/>
      <c r="G978" s="20"/>
      <c r="H978" s="21"/>
      <c r="I978" s="21"/>
    </row>
    <row r="979" s="10" customFormat="1" ht="21" customHeight="1" spans="1:9">
      <c r="A979" s="19"/>
      <c r="B979" s="19"/>
      <c r="C979" s="20"/>
      <c r="D979" s="19"/>
      <c r="E979" s="21"/>
      <c r="F979" s="20"/>
      <c r="G979" s="20"/>
      <c r="H979" s="21"/>
      <c r="I979" s="21"/>
    </row>
    <row r="980" s="10" customFormat="1" ht="21" customHeight="1" spans="1:9">
      <c r="A980" s="19"/>
      <c r="B980" s="19"/>
      <c r="C980" s="20"/>
      <c r="D980" s="19"/>
      <c r="E980" s="21"/>
      <c r="F980" s="20"/>
      <c r="G980" s="20"/>
      <c r="H980" s="21"/>
      <c r="I980" s="21"/>
    </row>
    <row r="981" s="10" customFormat="1" ht="21" customHeight="1" spans="1:9">
      <c r="A981" s="19"/>
      <c r="B981" s="19"/>
      <c r="C981" s="20"/>
      <c r="D981" s="19"/>
      <c r="E981" s="21"/>
      <c r="F981" s="20"/>
      <c r="G981" s="20"/>
      <c r="H981" s="21"/>
      <c r="I981" s="21"/>
    </row>
    <row r="982" s="10" customFormat="1" ht="21" customHeight="1" spans="1:9">
      <c r="A982" s="19"/>
      <c r="B982" s="19"/>
      <c r="C982" s="20"/>
      <c r="D982" s="19"/>
      <c r="E982" s="21"/>
      <c r="F982" s="20"/>
      <c r="G982" s="20"/>
      <c r="H982" s="21"/>
      <c r="I982" s="21"/>
    </row>
    <row r="983" s="10" customFormat="1" ht="21" customHeight="1" spans="1:9">
      <c r="A983" s="19"/>
      <c r="B983" s="19"/>
      <c r="C983" s="20"/>
      <c r="D983" s="19"/>
      <c r="E983" s="21"/>
      <c r="F983" s="20"/>
      <c r="G983" s="20"/>
      <c r="H983" s="21"/>
      <c r="I983" s="21"/>
    </row>
    <row r="984" s="10" customFormat="1" ht="21" customHeight="1" spans="1:9">
      <c r="A984" s="19"/>
      <c r="B984" s="19"/>
      <c r="C984" s="20"/>
      <c r="D984" s="19"/>
      <c r="E984" s="21"/>
      <c r="F984" s="20"/>
      <c r="G984" s="20"/>
      <c r="H984" s="21"/>
      <c r="I984" s="21"/>
    </row>
    <row r="985" s="10" customFormat="1" ht="21" customHeight="1" spans="1:9">
      <c r="A985" s="19"/>
      <c r="B985" s="19"/>
      <c r="C985" s="20"/>
      <c r="D985" s="19"/>
      <c r="E985" s="21"/>
      <c r="F985" s="20"/>
      <c r="G985" s="20"/>
      <c r="H985" s="21"/>
      <c r="I985" s="21"/>
    </row>
    <row r="986" s="10" customFormat="1" ht="21" customHeight="1" spans="1:9">
      <c r="A986" s="19"/>
      <c r="B986" s="19"/>
      <c r="C986" s="20"/>
      <c r="D986" s="19"/>
      <c r="E986" s="21"/>
      <c r="F986" s="20"/>
      <c r="G986" s="20"/>
      <c r="H986" s="21"/>
      <c r="I986" s="21"/>
    </row>
    <row r="987" s="10" customFormat="1" ht="21" customHeight="1" spans="1:9">
      <c r="A987" s="19"/>
      <c r="B987" s="19"/>
      <c r="C987" s="20"/>
      <c r="D987" s="19"/>
      <c r="E987" s="21"/>
      <c r="F987" s="20"/>
      <c r="G987" s="20"/>
      <c r="H987" s="21"/>
      <c r="I987" s="21"/>
    </row>
    <row r="988" s="10" customFormat="1" ht="21" customHeight="1" spans="1:9">
      <c r="A988" s="19"/>
      <c r="B988" s="19"/>
      <c r="C988" s="20"/>
      <c r="D988" s="19"/>
      <c r="E988" s="21"/>
      <c r="F988" s="20"/>
      <c r="G988" s="20"/>
      <c r="H988" s="21"/>
      <c r="I988" s="21"/>
    </row>
    <row r="989" s="10" customFormat="1" ht="21" customHeight="1" spans="1:9">
      <c r="A989" s="19"/>
      <c r="B989" s="19"/>
      <c r="C989" s="20"/>
      <c r="D989" s="19"/>
      <c r="E989" s="21"/>
      <c r="F989" s="20"/>
      <c r="G989" s="20"/>
      <c r="H989" s="21"/>
      <c r="I989" s="21"/>
    </row>
    <row r="990" s="10" customFormat="1" ht="21" customHeight="1" spans="1:9">
      <c r="A990" s="19"/>
      <c r="B990" s="19"/>
      <c r="C990" s="20"/>
      <c r="D990" s="19"/>
      <c r="E990" s="21"/>
      <c r="F990" s="20"/>
      <c r="G990" s="20"/>
      <c r="H990" s="21"/>
      <c r="I990" s="21"/>
    </row>
    <row r="991" s="10" customFormat="1" ht="21" customHeight="1" spans="1:9">
      <c r="A991" s="19"/>
      <c r="B991" s="19"/>
      <c r="C991" s="20"/>
      <c r="D991" s="19"/>
      <c r="E991" s="21"/>
      <c r="F991" s="20"/>
      <c r="G991" s="20"/>
      <c r="H991" s="21"/>
      <c r="I991" s="21"/>
    </row>
    <row r="992" s="10" customFormat="1" ht="21" customHeight="1" spans="1:9">
      <c r="A992" s="19"/>
      <c r="B992" s="19"/>
      <c r="C992" s="20"/>
      <c r="D992" s="19"/>
      <c r="E992" s="21"/>
      <c r="F992" s="20"/>
      <c r="G992" s="20"/>
      <c r="H992" s="21"/>
      <c r="I992" s="21"/>
    </row>
    <row r="993" s="10" customFormat="1" ht="21" customHeight="1" spans="1:9">
      <c r="A993" s="19"/>
      <c r="B993" s="19"/>
      <c r="C993" s="20"/>
      <c r="D993" s="19"/>
      <c r="E993" s="21"/>
      <c r="F993" s="20"/>
      <c r="G993" s="20"/>
      <c r="H993" s="21"/>
      <c r="I993" s="21"/>
    </row>
    <row r="994" s="10" customFormat="1" ht="21" customHeight="1" spans="1:9">
      <c r="A994" s="19"/>
      <c r="B994" s="19"/>
      <c r="C994" s="20"/>
      <c r="D994" s="19"/>
      <c r="E994" s="21"/>
      <c r="F994" s="20"/>
      <c r="G994" s="20"/>
      <c r="H994" s="21"/>
      <c r="I994" s="21"/>
    </row>
    <row r="995" s="10" customFormat="1" ht="21" customHeight="1" spans="1:9">
      <c r="A995" s="19"/>
      <c r="B995" s="19"/>
      <c r="C995" s="20"/>
      <c r="D995" s="19"/>
      <c r="E995" s="21"/>
      <c r="F995" s="20"/>
      <c r="G995" s="20"/>
      <c r="H995" s="21"/>
      <c r="I995" s="21"/>
    </row>
    <row r="996" s="10" customFormat="1" ht="21" customHeight="1" spans="1:9">
      <c r="A996" s="19"/>
      <c r="B996" s="19"/>
      <c r="C996" s="20"/>
      <c r="D996" s="19"/>
      <c r="E996" s="21"/>
      <c r="F996" s="20"/>
      <c r="G996" s="20"/>
      <c r="H996" s="21"/>
      <c r="I996" s="21"/>
    </row>
    <row r="997" s="10" customFormat="1" ht="21" customHeight="1" spans="1:9">
      <c r="A997" s="19"/>
      <c r="B997" s="19"/>
      <c r="C997" s="20"/>
      <c r="D997" s="19"/>
      <c r="E997" s="21"/>
      <c r="F997" s="20"/>
      <c r="G997" s="20"/>
      <c r="H997" s="21"/>
      <c r="I997" s="21"/>
    </row>
    <row r="998" s="10" customFormat="1" ht="21" customHeight="1" spans="1:9">
      <c r="A998" s="19"/>
      <c r="B998" s="19"/>
      <c r="C998" s="20"/>
      <c r="D998" s="19"/>
      <c r="E998" s="21"/>
      <c r="F998" s="20"/>
      <c r="G998" s="20"/>
      <c r="H998" s="21"/>
      <c r="I998" s="21"/>
    </row>
    <row r="999" s="10" customFormat="1" ht="21" customHeight="1" spans="1:9">
      <c r="A999" s="19"/>
      <c r="B999" s="19"/>
      <c r="C999" s="20"/>
      <c r="D999" s="19"/>
      <c r="E999" s="21"/>
      <c r="F999" s="20"/>
      <c r="G999" s="20"/>
      <c r="H999" s="21"/>
      <c r="I999" s="21"/>
    </row>
    <row r="1000" s="10" customFormat="1" ht="21" customHeight="1" spans="1:9">
      <c r="A1000" s="19"/>
      <c r="B1000" s="19"/>
      <c r="C1000" s="20"/>
      <c r="D1000" s="19"/>
      <c r="E1000" s="21"/>
      <c r="F1000" s="20"/>
      <c r="G1000" s="20"/>
      <c r="H1000" s="21"/>
      <c r="I1000" s="21"/>
    </row>
    <row r="1001" s="10" customFormat="1" ht="21" customHeight="1" spans="1:9">
      <c r="A1001" s="19"/>
      <c r="B1001" s="19"/>
      <c r="C1001" s="20"/>
      <c r="D1001" s="19"/>
      <c r="E1001" s="21"/>
      <c r="F1001" s="20"/>
      <c r="G1001" s="20"/>
      <c r="H1001" s="21"/>
      <c r="I1001" s="21"/>
    </row>
    <row r="1002" s="10" customFormat="1" ht="21" customHeight="1" spans="1:9">
      <c r="A1002" s="19"/>
      <c r="B1002" s="19"/>
      <c r="C1002" s="20"/>
      <c r="D1002" s="19"/>
      <c r="E1002" s="21"/>
      <c r="F1002" s="20"/>
      <c r="G1002" s="20"/>
      <c r="H1002" s="21"/>
      <c r="I1002" s="21"/>
    </row>
    <row r="1003" s="10" customFormat="1" ht="21" customHeight="1" spans="1:9">
      <c r="A1003" s="19"/>
      <c r="B1003" s="19"/>
      <c r="C1003" s="20"/>
      <c r="D1003" s="19"/>
      <c r="E1003" s="21"/>
      <c r="F1003" s="20"/>
      <c r="G1003" s="20"/>
      <c r="H1003" s="21"/>
      <c r="I1003" s="21"/>
    </row>
    <row r="1004" s="10" customFormat="1" ht="21" customHeight="1" spans="1:9">
      <c r="A1004" s="19"/>
      <c r="B1004" s="19"/>
      <c r="C1004" s="20"/>
      <c r="D1004" s="19"/>
      <c r="E1004" s="21"/>
      <c r="F1004" s="20"/>
      <c r="G1004" s="20"/>
      <c r="H1004" s="21"/>
      <c r="I1004" s="21"/>
    </row>
    <row r="1005" s="10" customFormat="1" ht="21" customHeight="1" spans="1:9">
      <c r="A1005" s="19"/>
      <c r="B1005" s="19"/>
      <c r="C1005" s="20"/>
      <c r="D1005" s="19"/>
      <c r="E1005" s="21"/>
      <c r="F1005" s="20"/>
      <c r="G1005" s="20"/>
      <c r="H1005" s="21"/>
      <c r="I1005" s="21"/>
    </row>
    <row r="1006" s="10" customFormat="1" ht="21" customHeight="1" spans="1:9">
      <c r="A1006" s="19"/>
      <c r="B1006" s="19"/>
      <c r="C1006" s="20"/>
      <c r="D1006" s="19"/>
      <c r="E1006" s="21"/>
      <c r="F1006" s="20"/>
      <c r="G1006" s="20"/>
      <c r="H1006" s="21"/>
      <c r="I1006" s="21"/>
    </row>
    <row r="1007" s="10" customFormat="1" ht="21" customHeight="1" spans="1:9">
      <c r="A1007" s="19"/>
      <c r="B1007" s="19"/>
      <c r="C1007" s="20"/>
      <c r="D1007" s="19"/>
      <c r="E1007" s="21"/>
      <c r="F1007" s="20"/>
      <c r="G1007" s="20"/>
      <c r="H1007" s="21"/>
      <c r="I1007" s="21"/>
    </row>
    <row r="1008" s="10" customFormat="1" ht="21" customHeight="1" spans="1:9">
      <c r="A1008" s="19"/>
      <c r="B1008" s="19"/>
      <c r="C1008" s="20"/>
      <c r="D1008" s="19"/>
      <c r="E1008" s="21"/>
      <c r="F1008" s="20"/>
      <c r="G1008" s="20"/>
      <c r="H1008" s="21"/>
      <c r="I1008" s="21"/>
    </row>
    <row r="1009" s="10" customFormat="1" ht="21" customHeight="1" spans="1:9">
      <c r="A1009" s="19"/>
      <c r="B1009" s="19"/>
      <c r="C1009" s="20"/>
      <c r="D1009" s="19"/>
      <c r="E1009" s="21"/>
      <c r="F1009" s="20"/>
      <c r="G1009" s="20"/>
      <c r="H1009" s="21"/>
      <c r="I1009" s="21"/>
    </row>
    <row r="1010" s="10" customFormat="1" ht="21" customHeight="1" spans="1:9">
      <c r="A1010" s="19"/>
      <c r="B1010" s="19"/>
      <c r="C1010" s="20"/>
      <c r="D1010" s="19"/>
      <c r="E1010" s="21"/>
      <c r="F1010" s="20"/>
      <c r="G1010" s="20"/>
      <c r="H1010" s="21"/>
      <c r="I1010" s="21"/>
    </row>
    <row r="1011" s="10" customFormat="1" ht="21" customHeight="1" spans="1:9">
      <c r="A1011" s="19"/>
      <c r="B1011" s="19"/>
      <c r="C1011" s="20"/>
      <c r="D1011" s="19"/>
      <c r="E1011" s="21"/>
      <c r="F1011" s="20"/>
      <c r="G1011" s="20"/>
      <c r="H1011" s="21"/>
      <c r="I1011" s="21"/>
    </row>
    <row r="1012" s="10" customFormat="1" ht="21" customHeight="1" spans="1:9">
      <c r="A1012" s="19"/>
      <c r="B1012" s="19"/>
      <c r="C1012" s="20"/>
      <c r="D1012" s="19"/>
      <c r="E1012" s="21"/>
      <c r="F1012" s="20"/>
      <c r="G1012" s="20"/>
      <c r="H1012" s="21"/>
      <c r="I1012" s="21"/>
    </row>
    <row r="1013" s="10" customFormat="1" ht="21" customHeight="1" spans="1:9">
      <c r="A1013" s="19"/>
      <c r="B1013" s="19"/>
      <c r="C1013" s="20"/>
      <c r="D1013" s="19"/>
      <c r="E1013" s="21"/>
      <c r="F1013" s="20"/>
      <c r="G1013" s="20"/>
      <c r="H1013" s="21"/>
      <c r="I1013" s="21"/>
    </row>
    <row r="1014" s="10" customFormat="1" ht="21" customHeight="1" spans="1:9">
      <c r="A1014" s="19"/>
      <c r="B1014" s="19"/>
      <c r="C1014" s="20"/>
      <c r="D1014" s="19"/>
      <c r="E1014" s="21"/>
      <c r="F1014" s="20"/>
      <c r="G1014" s="20"/>
      <c r="H1014" s="21"/>
      <c r="I1014" s="21"/>
    </row>
    <row r="1015" s="10" customFormat="1" ht="21" customHeight="1" spans="1:9">
      <c r="A1015" s="19"/>
      <c r="B1015" s="19"/>
      <c r="C1015" s="20"/>
      <c r="D1015" s="19"/>
      <c r="E1015" s="21"/>
      <c r="F1015" s="20"/>
      <c r="G1015" s="20"/>
      <c r="H1015" s="21"/>
      <c r="I1015" s="21"/>
    </row>
    <row r="1016" s="10" customFormat="1" ht="21" customHeight="1" spans="1:9">
      <c r="A1016" s="19"/>
      <c r="B1016" s="19"/>
      <c r="C1016" s="20"/>
      <c r="D1016" s="19"/>
      <c r="E1016" s="21"/>
      <c r="F1016" s="20"/>
      <c r="G1016" s="20"/>
      <c r="H1016" s="21"/>
      <c r="I1016" s="21"/>
    </row>
    <row r="1017" s="10" customFormat="1" ht="21" customHeight="1" spans="1:9">
      <c r="A1017" s="19"/>
      <c r="B1017" s="19"/>
      <c r="C1017" s="20"/>
      <c r="D1017" s="19"/>
      <c r="E1017" s="21"/>
      <c r="F1017" s="20"/>
      <c r="G1017" s="20"/>
      <c r="H1017" s="21"/>
      <c r="I1017" s="21"/>
    </row>
    <row r="1018" s="10" customFormat="1" ht="21" customHeight="1" spans="1:9">
      <c r="A1018" s="19"/>
      <c r="B1018" s="19"/>
      <c r="C1018" s="20"/>
      <c r="D1018" s="19"/>
      <c r="E1018" s="21"/>
      <c r="F1018" s="20"/>
      <c r="G1018" s="20"/>
      <c r="H1018" s="21"/>
      <c r="I1018" s="21"/>
    </row>
    <row r="1019" s="10" customFormat="1" ht="21" customHeight="1" spans="1:9">
      <c r="A1019" s="19"/>
      <c r="B1019" s="19"/>
      <c r="C1019" s="20"/>
      <c r="D1019" s="19"/>
      <c r="E1019" s="21"/>
      <c r="F1019" s="20"/>
      <c r="G1019" s="20"/>
      <c r="H1019" s="21"/>
      <c r="I1019" s="21"/>
    </row>
    <row r="1020" s="10" customFormat="1" ht="21" customHeight="1" spans="1:9">
      <c r="A1020" s="19"/>
      <c r="B1020" s="19"/>
      <c r="C1020" s="20"/>
      <c r="D1020" s="19"/>
      <c r="E1020" s="21"/>
      <c r="F1020" s="20"/>
      <c r="G1020" s="20"/>
      <c r="H1020" s="21"/>
      <c r="I1020" s="21"/>
    </row>
    <row r="1021" s="10" customFormat="1" ht="21" customHeight="1" spans="1:9">
      <c r="A1021" s="19"/>
      <c r="B1021" s="19"/>
      <c r="C1021" s="20"/>
      <c r="D1021" s="19"/>
      <c r="E1021" s="21"/>
      <c r="F1021" s="20"/>
      <c r="G1021" s="20"/>
      <c r="H1021" s="21"/>
      <c r="I1021" s="21"/>
    </row>
    <row r="1022" s="10" customFormat="1" ht="21" customHeight="1" spans="1:9">
      <c r="A1022" s="19"/>
      <c r="B1022" s="19"/>
      <c r="C1022" s="20"/>
      <c r="D1022" s="19"/>
      <c r="E1022" s="21"/>
      <c r="F1022" s="20"/>
      <c r="G1022" s="20"/>
      <c r="H1022" s="21"/>
      <c r="I1022" s="21"/>
    </row>
    <row r="1023" s="10" customFormat="1" ht="21" customHeight="1" spans="1:9">
      <c r="A1023" s="19"/>
      <c r="B1023" s="19"/>
      <c r="C1023" s="20"/>
      <c r="D1023" s="19"/>
      <c r="E1023" s="21"/>
      <c r="F1023" s="20"/>
      <c r="G1023" s="20"/>
      <c r="H1023" s="21"/>
      <c r="I1023" s="21"/>
    </row>
    <row r="1024" s="10" customFormat="1" ht="21" customHeight="1" spans="1:9">
      <c r="A1024" s="19"/>
      <c r="B1024" s="19"/>
      <c r="C1024" s="20"/>
      <c r="D1024" s="19"/>
      <c r="E1024" s="21"/>
      <c r="F1024" s="20"/>
      <c r="G1024" s="20"/>
      <c r="H1024" s="21"/>
      <c r="I1024" s="21"/>
    </row>
    <row r="1025" s="10" customFormat="1" ht="21" customHeight="1" spans="1:9">
      <c r="A1025" s="19"/>
      <c r="B1025" s="19"/>
      <c r="C1025" s="20"/>
      <c r="D1025" s="19"/>
      <c r="E1025" s="21"/>
      <c r="F1025" s="20"/>
      <c r="G1025" s="20"/>
      <c r="H1025" s="21"/>
      <c r="I1025" s="21"/>
    </row>
    <row r="1026" s="10" customFormat="1" ht="21" customHeight="1" spans="1:9">
      <c r="A1026" s="19"/>
      <c r="B1026" s="19"/>
      <c r="C1026" s="20"/>
      <c r="D1026" s="19"/>
      <c r="E1026" s="21"/>
      <c r="F1026" s="20"/>
      <c r="G1026" s="20"/>
      <c r="H1026" s="21"/>
      <c r="I1026" s="21"/>
    </row>
    <row r="1027" s="10" customFormat="1" ht="21" customHeight="1" spans="1:9">
      <c r="A1027" s="19"/>
      <c r="B1027" s="19"/>
      <c r="C1027" s="20"/>
      <c r="D1027" s="19"/>
      <c r="E1027" s="21"/>
      <c r="F1027" s="20"/>
      <c r="G1027" s="20"/>
      <c r="H1027" s="21"/>
      <c r="I1027" s="21"/>
    </row>
    <row r="1028" s="10" customFormat="1" ht="21" customHeight="1" spans="1:9">
      <c r="A1028" s="19"/>
      <c r="B1028" s="19"/>
      <c r="C1028" s="20"/>
      <c r="D1028" s="19"/>
      <c r="E1028" s="21"/>
      <c r="F1028" s="20"/>
      <c r="G1028" s="20"/>
      <c r="H1028" s="21"/>
      <c r="I1028" s="21"/>
    </row>
    <row r="1029" s="10" customFormat="1" ht="21" customHeight="1" spans="1:9">
      <c r="A1029" s="19"/>
      <c r="B1029" s="19"/>
      <c r="C1029" s="20"/>
      <c r="D1029" s="19"/>
      <c r="E1029" s="21"/>
      <c r="F1029" s="20"/>
      <c r="G1029" s="20"/>
      <c r="H1029" s="21"/>
      <c r="I1029" s="21"/>
    </row>
    <row r="1030" s="10" customFormat="1" ht="21" customHeight="1" spans="1:9">
      <c r="A1030" s="19"/>
      <c r="B1030" s="19"/>
      <c r="C1030" s="20"/>
      <c r="D1030" s="19"/>
      <c r="E1030" s="21"/>
      <c r="F1030" s="20"/>
      <c r="G1030" s="20"/>
      <c r="H1030" s="21"/>
      <c r="I1030" s="21"/>
    </row>
    <row r="1031" s="10" customFormat="1" ht="21" customHeight="1" spans="1:9">
      <c r="A1031" s="19"/>
      <c r="B1031" s="19"/>
      <c r="C1031" s="20"/>
      <c r="D1031" s="19"/>
      <c r="E1031" s="21"/>
      <c r="F1031" s="20"/>
      <c r="G1031" s="20"/>
      <c r="H1031" s="21"/>
      <c r="I1031" s="21"/>
    </row>
    <row r="1032" s="10" customFormat="1" ht="21" customHeight="1" spans="1:9">
      <c r="A1032" s="19"/>
      <c r="B1032" s="19"/>
      <c r="C1032" s="20"/>
      <c r="D1032" s="19"/>
      <c r="E1032" s="21"/>
      <c r="F1032" s="20"/>
      <c r="G1032" s="20"/>
      <c r="H1032" s="21"/>
      <c r="I1032" s="21"/>
    </row>
    <row r="1033" s="10" customFormat="1" ht="21" customHeight="1" spans="1:9">
      <c r="A1033" s="19"/>
      <c r="B1033" s="19"/>
      <c r="C1033" s="20"/>
      <c r="D1033" s="19"/>
      <c r="E1033" s="21"/>
      <c r="F1033" s="20"/>
      <c r="G1033" s="20"/>
      <c r="H1033" s="21"/>
      <c r="I1033" s="21"/>
    </row>
    <row r="1034" s="10" customFormat="1" ht="21" customHeight="1" spans="1:9">
      <c r="A1034" s="19"/>
      <c r="B1034" s="19"/>
      <c r="C1034" s="20"/>
      <c r="D1034" s="19"/>
      <c r="E1034" s="21"/>
      <c r="F1034" s="20"/>
      <c r="G1034" s="20"/>
      <c r="H1034" s="21"/>
      <c r="I1034" s="21"/>
    </row>
    <row r="1035" s="10" customFormat="1" ht="21" customHeight="1" spans="1:9">
      <c r="A1035" s="19"/>
      <c r="B1035" s="19"/>
      <c r="C1035" s="20"/>
      <c r="D1035" s="19"/>
      <c r="E1035" s="21"/>
      <c r="F1035" s="20"/>
      <c r="G1035" s="20"/>
      <c r="H1035" s="21"/>
      <c r="I1035" s="21"/>
    </row>
    <row r="1036" s="10" customFormat="1" ht="21" customHeight="1" spans="1:9">
      <c r="A1036" s="19"/>
      <c r="B1036" s="19"/>
      <c r="C1036" s="20"/>
      <c r="D1036" s="19"/>
      <c r="E1036" s="21"/>
      <c r="F1036" s="20"/>
      <c r="G1036" s="20"/>
      <c r="H1036" s="21"/>
      <c r="I1036" s="21"/>
    </row>
    <row r="1037" s="10" customFormat="1" ht="21" customHeight="1" spans="1:9">
      <c r="A1037" s="19"/>
      <c r="B1037" s="19"/>
      <c r="C1037" s="20"/>
      <c r="D1037" s="19"/>
      <c r="E1037" s="21"/>
      <c r="F1037" s="20"/>
      <c r="G1037" s="20"/>
      <c r="H1037" s="21"/>
      <c r="I1037" s="21"/>
    </row>
    <row r="1038" s="10" customFormat="1" ht="21" customHeight="1" spans="1:9">
      <c r="A1038" s="19"/>
      <c r="B1038" s="19"/>
      <c r="C1038" s="20"/>
      <c r="D1038" s="19"/>
      <c r="E1038" s="21"/>
      <c r="F1038" s="20"/>
      <c r="G1038" s="20"/>
      <c r="H1038" s="21"/>
      <c r="I1038" s="21"/>
    </row>
    <row r="1039" s="10" customFormat="1" ht="21" customHeight="1" spans="1:9">
      <c r="A1039" s="19"/>
      <c r="B1039" s="19"/>
      <c r="C1039" s="20"/>
      <c r="D1039" s="19"/>
      <c r="E1039" s="21"/>
      <c r="F1039" s="20"/>
      <c r="G1039" s="20"/>
      <c r="H1039" s="21"/>
      <c r="I1039" s="21"/>
    </row>
    <row r="1040" s="10" customFormat="1" ht="21" customHeight="1" spans="1:9">
      <c r="A1040" s="19"/>
      <c r="B1040" s="19"/>
      <c r="C1040" s="20"/>
      <c r="D1040" s="19"/>
      <c r="E1040" s="21"/>
      <c r="F1040" s="20"/>
      <c r="G1040" s="20"/>
      <c r="H1040" s="21"/>
      <c r="I1040" s="21"/>
    </row>
    <row r="1041" s="10" customFormat="1" ht="21" customHeight="1" spans="1:9">
      <c r="A1041" s="19"/>
      <c r="B1041" s="19"/>
      <c r="C1041" s="20"/>
      <c r="D1041" s="19"/>
      <c r="E1041" s="21"/>
      <c r="F1041" s="20"/>
      <c r="G1041" s="20"/>
      <c r="H1041" s="21"/>
      <c r="I1041" s="21"/>
    </row>
    <row r="1042" s="10" customFormat="1" ht="21" customHeight="1" spans="1:9">
      <c r="A1042" s="19"/>
      <c r="B1042" s="19"/>
      <c r="C1042" s="20"/>
      <c r="D1042" s="19"/>
      <c r="E1042" s="21"/>
      <c r="F1042" s="20"/>
      <c r="G1042" s="20"/>
      <c r="H1042" s="21"/>
      <c r="I1042" s="21"/>
    </row>
    <row r="1043" s="10" customFormat="1" ht="21" customHeight="1" spans="1:9">
      <c r="A1043" s="19"/>
      <c r="B1043" s="19"/>
      <c r="C1043" s="20"/>
      <c r="D1043" s="19"/>
      <c r="E1043" s="21"/>
      <c r="F1043" s="20"/>
      <c r="G1043" s="20"/>
      <c r="H1043" s="21"/>
      <c r="I1043" s="21"/>
    </row>
    <row r="1044" s="10" customFormat="1" ht="21" customHeight="1" spans="1:9">
      <c r="A1044" s="19"/>
      <c r="B1044" s="19"/>
      <c r="C1044" s="20"/>
      <c r="D1044" s="19"/>
      <c r="E1044" s="21"/>
      <c r="F1044" s="20"/>
      <c r="G1044" s="20"/>
      <c r="H1044" s="21"/>
      <c r="I1044" s="21"/>
    </row>
    <row r="1045" s="10" customFormat="1" ht="21" customHeight="1" spans="1:9">
      <c r="A1045" s="19"/>
      <c r="B1045" s="19"/>
      <c r="C1045" s="20"/>
      <c r="D1045" s="19"/>
      <c r="E1045" s="21"/>
      <c r="F1045" s="20"/>
      <c r="G1045" s="20"/>
      <c r="H1045" s="21"/>
      <c r="I1045" s="21"/>
    </row>
    <row r="1046" s="10" customFormat="1" ht="21" customHeight="1" spans="1:9">
      <c r="A1046" s="19"/>
      <c r="B1046" s="19"/>
      <c r="C1046" s="20"/>
      <c r="D1046" s="19"/>
      <c r="E1046" s="21"/>
      <c r="F1046" s="20"/>
      <c r="G1046" s="20"/>
      <c r="H1046" s="21"/>
      <c r="I1046" s="21"/>
    </row>
    <row r="1047" s="10" customFormat="1" ht="21" customHeight="1" spans="1:9">
      <c r="A1047" s="19"/>
      <c r="B1047" s="19"/>
      <c r="C1047" s="20"/>
      <c r="D1047" s="19"/>
      <c r="E1047" s="21"/>
      <c r="F1047" s="20"/>
      <c r="G1047" s="20"/>
      <c r="H1047" s="21"/>
      <c r="I1047" s="21"/>
    </row>
    <row r="1048" s="10" customFormat="1" ht="21" customHeight="1" spans="1:9">
      <c r="A1048" s="19"/>
      <c r="B1048" s="19"/>
      <c r="C1048" s="20"/>
      <c r="D1048" s="19"/>
      <c r="E1048" s="21"/>
      <c r="F1048" s="20"/>
      <c r="G1048" s="20"/>
      <c r="H1048" s="21"/>
      <c r="I1048" s="21"/>
    </row>
    <row r="1049" s="10" customFormat="1" ht="21" customHeight="1" spans="1:9">
      <c r="A1049" s="19"/>
      <c r="B1049" s="19"/>
      <c r="C1049" s="20"/>
      <c r="D1049" s="19"/>
      <c r="E1049" s="21"/>
      <c r="F1049" s="20"/>
      <c r="G1049" s="20"/>
      <c r="H1049" s="21"/>
      <c r="I1049" s="21"/>
    </row>
    <row r="1050" s="10" customFormat="1" ht="21" customHeight="1" spans="1:9">
      <c r="A1050" s="19"/>
      <c r="B1050" s="19"/>
      <c r="C1050" s="20"/>
      <c r="D1050" s="19"/>
      <c r="E1050" s="21"/>
      <c r="F1050" s="20"/>
      <c r="G1050" s="20"/>
      <c r="H1050" s="21"/>
      <c r="I1050" s="21"/>
    </row>
    <row r="1051" s="10" customFormat="1" ht="21" customHeight="1" spans="1:9">
      <c r="A1051" s="19"/>
      <c r="B1051" s="19"/>
      <c r="C1051" s="20"/>
      <c r="D1051" s="19"/>
      <c r="E1051" s="21"/>
      <c r="F1051" s="20"/>
      <c r="G1051" s="20"/>
      <c r="H1051" s="21"/>
      <c r="I1051" s="21"/>
    </row>
    <row r="1052" s="10" customFormat="1" ht="21" customHeight="1" spans="1:9">
      <c r="A1052" s="19"/>
      <c r="B1052" s="19"/>
      <c r="C1052" s="20"/>
      <c r="D1052" s="19"/>
      <c r="E1052" s="21"/>
      <c r="F1052" s="20"/>
      <c r="G1052" s="20"/>
      <c r="H1052" s="21"/>
      <c r="I1052" s="21"/>
    </row>
    <row r="1053" s="10" customFormat="1" ht="21" customHeight="1" spans="1:9">
      <c r="A1053" s="19"/>
      <c r="B1053" s="19"/>
      <c r="C1053" s="20"/>
      <c r="D1053" s="19"/>
      <c r="E1053" s="21"/>
      <c r="F1053" s="20"/>
      <c r="G1053" s="20"/>
      <c r="H1053" s="21"/>
      <c r="I1053" s="21"/>
    </row>
    <row r="1054" s="10" customFormat="1" ht="21" customHeight="1" spans="1:9">
      <c r="A1054" s="19"/>
      <c r="B1054" s="19"/>
      <c r="C1054" s="20"/>
      <c r="D1054" s="19"/>
      <c r="E1054" s="21"/>
      <c r="F1054" s="20"/>
      <c r="G1054" s="20"/>
      <c r="H1054" s="21"/>
      <c r="I1054" s="21"/>
    </row>
    <row r="1055" s="10" customFormat="1" ht="21" customHeight="1" spans="1:9">
      <c r="A1055" s="19"/>
      <c r="B1055" s="19"/>
      <c r="C1055" s="20"/>
      <c r="D1055" s="19"/>
      <c r="E1055" s="21"/>
      <c r="F1055" s="20"/>
      <c r="G1055" s="20"/>
      <c r="H1055" s="21"/>
      <c r="I1055" s="21"/>
    </row>
    <row r="1056" s="10" customFormat="1" ht="21" customHeight="1" spans="1:9">
      <c r="A1056" s="19"/>
      <c r="B1056" s="19"/>
      <c r="C1056" s="20"/>
      <c r="D1056" s="19"/>
      <c r="E1056" s="21"/>
      <c r="F1056" s="20"/>
      <c r="G1056" s="20"/>
      <c r="H1056" s="21"/>
      <c r="I1056" s="21"/>
    </row>
    <row r="1057" s="10" customFormat="1" ht="21" customHeight="1" spans="1:9">
      <c r="A1057" s="19"/>
      <c r="B1057" s="19"/>
      <c r="C1057" s="20"/>
      <c r="D1057" s="19"/>
      <c r="E1057" s="21"/>
      <c r="F1057" s="20"/>
      <c r="G1057" s="20"/>
      <c r="H1057" s="21"/>
      <c r="I1057" s="21"/>
    </row>
    <row r="1058" s="10" customFormat="1" ht="21" customHeight="1" spans="1:9">
      <c r="A1058" s="19"/>
      <c r="B1058" s="19"/>
      <c r="C1058" s="20"/>
      <c r="D1058" s="19"/>
      <c r="E1058" s="21"/>
      <c r="F1058" s="20"/>
      <c r="G1058" s="20"/>
      <c r="H1058" s="21"/>
      <c r="I1058" s="21"/>
    </row>
    <row r="1059" s="10" customFormat="1" ht="21" customHeight="1" spans="1:9">
      <c r="A1059" s="19"/>
      <c r="B1059" s="19"/>
      <c r="C1059" s="20"/>
      <c r="D1059" s="19"/>
      <c r="E1059" s="21"/>
      <c r="F1059" s="20"/>
      <c r="G1059" s="20"/>
      <c r="H1059" s="21"/>
      <c r="I1059" s="21"/>
    </row>
    <row r="1060" s="10" customFormat="1" ht="21" customHeight="1" spans="1:9">
      <c r="A1060" s="19"/>
      <c r="B1060" s="19"/>
      <c r="C1060" s="20"/>
      <c r="D1060" s="19"/>
      <c r="E1060" s="21"/>
      <c r="F1060" s="20"/>
      <c r="G1060" s="20"/>
      <c r="H1060" s="21"/>
      <c r="I1060" s="21"/>
    </row>
    <row r="1061" s="10" customFormat="1" ht="21" customHeight="1" spans="1:9">
      <c r="A1061" s="19"/>
      <c r="B1061" s="19"/>
      <c r="C1061" s="20"/>
      <c r="D1061" s="19"/>
      <c r="E1061" s="21"/>
      <c r="F1061" s="20"/>
      <c r="G1061" s="20"/>
      <c r="H1061" s="21"/>
      <c r="I1061" s="21"/>
    </row>
    <row r="1062" s="10" customFormat="1" ht="21" customHeight="1" spans="1:9">
      <c r="A1062" s="19"/>
      <c r="B1062" s="19"/>
      <c r="C1062" s="20"/>
      <c r="D1062" s="19"/>
      <c r="E1062" s="21"/>
      <c r="F1062" s="20"/>
      <c r="G1062" s="20"/>
      <c r="H1062" s="21"/>
      <c r="I1062" s="21"/>
    </row>
    <row r="1063" s="10" customFormat="1" ht="21" customHeight="1" spans="1:9">
      <c r="A1063" s="19"/>
      <c r="B1063" s="19"/>
      <c r="C1063" s="20"/>
      <c r="D1063" s="19"/>
      <c r="E1063" s="21"/>
      <c r="F1063" s="20"/>
      <c r="G1063" s="20"/>
      <c r="H1063" s="21"/>
      <c r="I1063" s="21"/>
    </row>
    <row r="1064" s="10" customFormat="1" ht="21" customHeight="1" spans="1:9">
      <c r="A1064" s="19"/>
      <c r="B1064" s="19"/>
      <c r="C1064" s="20"/>
      <c r="D1064" s="19"/>
      <c r="E1064" s="21"/>
      <c r="F1064" s="20"/>
      <c r="G1064" s="20"/>
      <c r="H1064" s="21"/>
      <c r="I1064" s="21"/>
    </row>
    <row r="1065" s="10" customFormat="1" ht="21" customHeight="1" spans="1:9">
      <c r="A1065" s="19"/>
      <c r="B1065" s="19"/>
      <c r="C1065" s="20"/>
      <c r="D1065" s="19"/>
      <c r="E1065" s="21"/>
      <c r="F1065" s="20"/>
      <c r="G1065" s="20"/>
      <c r="H1065" s="21"/>
      <c r="I1065" s="21"/>
    </row>
    <row r="1066" s="10" customFormat="1" ht="21" customHeight="1" spans="1:9">
      <c r="A1066" s="19"/>
      <c r="B1066" s="19"/>
      <c r="C1066" s="20"/>
      <c r="D1066" s="19"/>
      <c r="E1066" s="21"/>
      <c r="F1066" s="20"/>
      <c r="G1066" s="20"/>
      <c r="H1066" s="21"/>
      <c r="I1066" s="21"/>
    </row>
    <row r="1067" s="10" customFormat="1" ht="21" customHeight="1" spans="1:9">
      <c r="A1067" s="19"/>
      <c r="B1067" s="19"/>
      <c r="C1067" s="20"/>
      <c r="D1067" s="19"/>
      <c r="E1067" s="21"/>
      <c r="F1067" s="20"/>
      <c r="G1067" s="20"/>
      <c r="H1067" s="21"/>
      <c r="I1067" s="21"/>
    </row>
    <row r="1068" s="10" customFormat="1" ht="21" customHeight="1" spans="1:9">
      <c r="A1068" s="19"/>
      <c r="B1068" s="19"/>
      <c r="C1068" s="20"/>
      <c r="D1068" s="19"/>
      <c r="E1068" s="21"/>
      <c r="F1068" s="20"/>
      <c r="G1068" s="20"/>
      <c r="H1068" s="21"/>
      <c r="I1068" s="21"/>
    </row>
    <row r="1069" s="10" customFormat="1" ht="21" customHeight="1" spans="1:9">
      <c r="A1069" s="19"/>
      <c r="B1069" s="19"/>
      <c r="C1069" s="20"/>
      <c r="D1069" s="19"/>
      <c r="E1069" s="21"/>
      <c r="F1069" s="20"/>
      <c r="G1069" s="20"/>
      <c r="H1069" s="21"/>
      <c r="I1069" s="21"/>
    </row>
    <row r="1070" s="10" customFormat="1" ht="21" customHeight="1" spans="1:9">
      <c r="A1070" s="19"/>
      <c r="B1070" s="19"/>
      <c r="C1070" s="20"/>
      <c r="D1070" s="19"/>
      <c r="E1070" s="21"/>
      <c r="F1070" s="20"/>
      <c r="G1070" s="20"/>
      <c r="H1070" s="21"/>
      <c r="I1070" s="21"/>
    </row>
    <row r="1071" s="10" customFormat="1" ht="21" customHeight="1" spans="1:9">
      <c r="A1071" s="19"/>
      <c r="B1071" s="19"/>
      <c r="C1071" s="20"/>
      <c r="D1071" s="19"/>
      <c r="E1071" s="21"/>
      <c r="F1071" s="20"/>
      <c r="G1071" s="20"/>
      <c r="H1071" s="21"/>
      <c r="I1071" s="21"/>
    </row>
    <row r="1072" s="10" customFormat="1" ht="21" customHeight="1" spans="1:9">
      <c r="A1072" s="19"/>
      <c r="B1072" s="19"/>
      <c r="C1072" s="20"/>
      <c r="D1072" s="19"/>
      <c r="E1072" s="21"/>
      <c r="F1072" s="20"/>
      <c r="G1072" s="20"/>
      <c r="H1072" s="21"/>
      <c r="I1072" s="21"/>
    </row>
    <row r="1073" s="10" customFormat="1" ht="21" customHeight="1" spans="1:9">
      <c r="A1073" s="19"/>
      <c r="B1073" s="19"/>
      <c r="C1073" s="20"/>
      <c r="D1073" s="19"/>
      <c r="E1073" s="21"/>
      <c r="F1073" s="20"/>
      <c r="G1073" s="20"/>
      <c r="H1073" s="21"/>
      <c r="I1073" s="21"/>
    </row>
    <row r="1074" s="10" customFormat="1" ht="21" customHeight="1" spans="1:9">
      <c r="A1074" s="19"/>
      <c r="B1074" s="19"/>
      <c r="C1074" s="20"/>
      <c r="D1074" s="19"/>
      <c r="E1074" s="21"/>
      <c r="F1074" s="20"/>
      <c r="G1074" s="20"/>
      <c r="H1074" s="21"/>
      <c r="I1074" s="21"/>
    </row>
    <row r="1075" s="10" customFormat="1" ht="21" customHeight="1" spans="1:9">
      <c r="A1075" s="19"/>
      <c r="B1075" s="19"/>
      <c r="C1075" s="20"/>
      <c r="D1075" s="19"/>
      <c r="E1075" s="21"/>
      <c r="F1075" s="20"/>
      <c r="G1075" s="20"/>
      <c r="H1075" s="21"/>
      <c r="I1075" s="21"/>
    </row>
    <row r="1076" s="10" customFormat="1" ht="21" customHeight="1" spans="1:9">
      <c r="A1076" s="19"/>
      <c r="B1076" s="19"/>
      <c r="C1076" s="20"/>
      <c r="D1076" s="19"/>
      <c r="E1076" s="21"/>
      <c r="F1076" s="20"/>
      <c r="G1076" s="20"/>
      <c r="H1076" s="21"/>
      <c r="I1076" s="21"/>
    </row>
    <row r="1077" s="10" customFormat="1" ht="21" customHeight="1" spans="1:9">
      <c r="A1077" s="19"/>
      <c r="B1077" s="19"/>
      <c r="C1077" s="20"/>
      <c r="D1077" s="19"/>
      <c r="E1077" s="21"/>
      <c r="F1077" s="20"/>
      <c r="G1077" s="20"/>
      <c r="H1077" s="21"/>
      <c r="I1077" s="21"/>
    </row>
    <row r="1078" s="10" customFormat="1" ht="21" customHeight="1" spans="1:9">
      <c r="A1078" s="19"/>
      <c r="B1078" s="19"/>
      <c r="C1078" s="20"/>
      <c r="D1078" s="19"/>
      <c r="E1078" s="21"/>
      <c r="F1078" s="20"/>
      <c r="G1078" s="20"/>
      <c r="H1078" s="21"/>
      <c r="I1078" s="21"/>
    </row>
    <row r="1079" s="10" customFormat="1" ht="21" customHeight="1" spans="1:9">
      <c r="A1079" s="19"/>
      <c r="B1079" s="19"/>
      <c r="C1079" s="20"/>
      <c r="D1079" s="19"/>
      <c r="E1079" s="21"/>
      <c r="F1079" s="20"/>
      <c r="G1079" s="20"/>
      <c r="H1079" s="21"/>
      <c r="I1079" s="21"/>
    </row>
    <row r="1080" s="10" customFormat="1" ht="21" customHeight="1" spans="1:9">
      <c r="A1080" s="19"/>
      <c r="B1080" s="19"/>
      <c r="C1080" s="20"/>
      <c r="D1080" s="19"/>
      <c r="E1080" s="21"/>
      <c r="F1080" s="20"/>
      <c r="G1080" s="20"/>
      <c r="H1080" s="21"/>
      <c r="I1080" s="21"/>
    </row>
    <row r="1081" s="10" customFormat="1" ht="21" customHeight="1" spans="1:9">
      <c r="A1081" s="19"/>
      <c r="B1081" s="19"/>
      <c r="C1081" s="20"/>
      <c r="D1081" s="19"/>
      <c r="E1081" s="21"/>
      <c r="F1081" s="20"/>
      <c r="G1081" s="20"/>
      <c r="H1081" s="21"/>
      <c r="I1081" s="21"/>
    </row>
    <row r="1082" s="10" customFormat="1" ht="21" customHeight="1" spans="1:9">
      <c r="A1082" s="19"/>
      <c r="B1082" s="19"/>
      <c r="C1082" s="20"/>
      <c r="D1082" s="19"/>
      <c r="E1082" s="21"/>
      <c r="F1082" s="20"/>
      <c r="G1082" s="20"/>
      <c r="H1082" s="21"/>
      <c r="I1082" s="21"/>
    </row>
    <row r="1083" s="10" customFormat="1" ht="21" customHeight="1" spans="1:9">
      <c r="A1083" s="19"/>
      <c r="B1083" s="19"/>
      <c r="C1083" s="20"/>
      <c r="D1083" s="19"/>
      <c r="E1083" s="21"/>
      <c r="F1083" s="20"/>
      <c r="G1083" s="20"/>
      <c r="H1083" s="21"/>
      <c r="I1083" s="21"/>
    </row>
    <row r="1084" s="10" customFormat="1" ht="21" customHeight="1" spans="1:9">
      <c r="A1084" s="19"/>
      <c r="B1084" s="19"/>
      <c r="C1084" s="20"/>
      <c r="D1084" s="19"/>
      <c r="E1084" s="21"/>
      <c r="F1084" s="20"/>
      <c r="G1084" s="20"/>
      <c r="H1084" s="21"/>
      <c r="I1084" s="21"/>
    </row>
    <row r="1085" s="10" customFormat="1" ht="21" customHeight="1" spans="1:9">
      <c r="A1085" s="19"/>
      <c r="B1085" s="19"/>
      <c r="C1085" s="20"/>
      <c r="D1085" s="19"/>
      <c r="E1085" s="21"/>
      <c r="F1085" s="20"/>
      <c r="G1085" s="20"/>
      <c r="H1085" s="21"/>
      <c r="I1085" s="21"/>
    </row>
    <row r="1086" s="10" customFormat="1" ht="21" customHeight="1" spans="1:9">
      <c r="A1086" s="19"/>
      <c r="B1086" s="19"/>
      <c r="C1086" s="20"/>
      <c r="D1086" s="19"/>
      <c r="E1086" s="21"/>
      <c r="F1086" s="20"/>
      <c r="G1086" s="20"/>
      <c r="H1086" s="21"/>
      <c r="I1086" s="21"/>
    </row>
    <row r="1087" s="10" customFormat="1" ht="21" customHeight="1" spans="1:9">
      <c r="A1087" s="19"/>
      <c r="B1087" s="19"/>
      <c r="C1087" s="20"/>
      <c r="D1087" s="19"/>
      <c r="E1087" s="21"/>
      <c r="F1087" s="20"/>
      <c r="G1087" s="20"/>
      <c r="H1087" s="21"/>
      <c r="I1087" s="21"/>
    </row>
    <row r="1088" s="10" customFormat="1" ht="21" customHeight="1" spans="1:9">
      <c r="A1088" s="19"/>
      <c r="B1088" s="19"/>
      <c r="C1088" s="20"/>
      <c r="D1088" s="19"/>
      <c r="E1088" s="21"/>
      <c r="F1088" s="20"/>
      <c r="G1088" s="20"/>
      <c r="H1088" s="21"/>
      <c r="I1088" s="21"/>
    </row>
    <row r="1089" s="10" customFormat="1" ht="21" customHeight="1" spans="1:9">
      <c r="A1089" s="19"/>
      <c r="B1089" s="19"/>
      <c r="C1089" s="20"/>
      <c r="D1089" s="19"/>
      <c r="E1089" s="21"/>
      <c r="F1089" s="20"/>
      <c r="G1089" s="20"/>
      <c r="H1089" s="21"/>
      <c r="I1089" s="21"/>
    </row>
    <row r="1090" s="10" customFormat="1" ht="21" customHeight="1" spans="1:9">
      <c r="A1090" s="19"/>
      <c r="B1090" s="19"/>
      <c r="C1090" s="20"/>
      <c r="D1090" s="19"/>
      <c r="E1090" s="21"/>
      <c r="F1090" s="20"/>
      <c r="G1090" s="20"/>
      <c r="H1090" s="21"/>
      <c r="I1090" s="21"/>
    </row>
    <row r="1091" s="10" customFormat="1" ht="21" customHeight="1" spans="1:9">
      <c r="A1091" s="19"/>
      <c r="B1091" s="19"/>
      <c r="C1091" s="20"/>
      <c r="D1091" s="19"/>
      <c r="E1091" s="21"/>
      <c r="F1091" s="20"/>
      <c r="G1091" s="20"/>
      <c r="H1091" s="21"/>
      <c r="I1091" s="21"/>
    </row>
    <row r="1092" s="10" customFormat="1" ht="21" customHeight="1" spans="1:9">
      <c r="A1092" s="19"/>
      <c r="B1092" s="19"/>
      <c r="C1092" s="20"/>
      <c r="D1092" s="19"/>
      <c r="E1092" s="21"/>
      <c r="F1092" s="20"/>
      <c r="G1092" s="20"/>
      <c r="H1092" s="21"/>
      <c r="I1092" s="21"/>
    </row>
    <row r="1093" s="10" customFormat="1" ht="21" customHeight="1" spans="1:9">
      <c r="A1093" s="19"/>
      <c r="B1093" s="19"/>
      <c r="C1093" s="20"/>
      <c r="D1093" s="19"/>
      <c r="E1093" s="21"/>
      <c r="F1093" s="20"/>
      <c r="G1093" s="20"/>
      <c r="H1093" s="21"/>
      <c r="I1093" s="21"/>
    </row>
    <row r="1094" s="10" customFormat="1" ht="21" customHeight="1" spans="1:9">
      <c r="A1094" s="19"/>
      <c r="B1094" s="19"/>
      <c r="C1094" s="20"/>
      <c r="D1094" s="19"/>
      <c r="E1094" s="21"/>
      <c r="F1094" s="20"/>
      <c r="G1094" s="20"/>
      <c r="H1094" s="21"/>
      <c r="I1094" s="21"/>
    </row>
    <row r="1095" s="10" customFormat="1" ht="21" customHeight="1" spans="1:9">
      <c r="A1095" s="19"/>
      <c r="B1095" s="19"/>
      <c r="C1095" s="20"/>
      <c r="D1095" s="19"/>
      <c r="E1095" s="21"/>
      <c r="F1095" s="20"/>
      <c r="G1095" s="20"/>
      <c r="H1095" s="21"/>
      <c r="I1095" s="21"/>
    </row>
    <row r="1096" s="10" customFormat="1" ht="21" customHeight="1" spans="1:9">
      <c r="A1096" s="19"/>
      <c r="B1096" s="19"/>
      <c r="C1096" s="20"/>
      <c r="D1096" s="19"/>
      <c r="E1096" s="21"/>
      <c r="F1096" s="20"/>
      <c r="G1096" s="20"/>
      <c r="H1096" s="21"/>
      <c r="I1096" s="21"/>
    </row>
    <row r="1097" s="10" customFormat="1" ht="21" customHeight="1" spans="1:9">
      <c r="A1097" s="19"/>
      <c r="B1097" s="19"/>
      <c r="C1097" s="20"/>
      <c r="D1097" s="19"/>
      <c r="E1097" s="21"/>
      <c r="F1097" s="20"/>
      <c r="G1097" s="20"/>
      <c r="H1097" s="21"/>
      <c r="I1097" s="21"/>
    </row>
    <row r="1098" s="10" customFormat="1" ht="21" customHeight="1" spans="1:9">
      <c r="A1098" s="19"/>
      <c r="B1098" s="19"/>
      <c r="C1098" s="20"/>
      <c r="D1098" s="19"/>
      <c r="E1098" s="21"/>
      <c r="F1098" s="20"/>
      <c r="G1098" s="20"/>
      <c r="H1098" s="21"/>
      <c r="I1098" s="21"/>
    </row>
    <row r="1099" s="10" customFormat="1" ht="21" customHeight="1" spans="1:9">
      <c r="A1099" s="19"/>
      <c r="B1099" s="19"/>
      <c r="C1099" s="20"/>
      <c r="D1099" s="19"/>
      <c r="E1099" s="21"/>
      <c r="F1099" s="20"/>
      <c r="G1099" s="20"/>
      <c r="H1099" s="21"/>
      <c r="I1099" s="21"/>
    </row>
    <row r="1100" s="10" customFormat="1" ht="21" customHeight="1" spans="1:9">
      <c r="A1100" s="19"/>
      <c r="B1100" s="19"/>
      <c r="C1100" s="20"/>
      <c r="D1100" s="19"/>
      <c r="E1100" s="21"/>
      <c r="F1100" s="20"/>
      <c r="G1100" s="20"/>
      <c r="H1100" s="21"/>
      <c r="I1100" s="21"/>
    </row>
    <row r="1101" s="10" customFormat="1" ht="21" customHeight="1" spans="1:9">
      <c r="A1101" s="19"/>
      <c r="B1101" s="19"/>
      <c r="C1101" s="20"/>
      <c r="D1101" s="19"/>
      <c r="E1101" s="21"/>
      <c r="F1101" s="20"/>
      <c r="G1101" s="20"/>
      <c r="H1101" s="21"/>
      <c r="I1101" s="21"/>
    </row>
    <row r="1102" s="10" customFormat="1" ht="21" customHeight="1" spans="1:9">
      <c r="A1102" s="19"/>
      <c r="B1102" s="19"/>
      <c r="C1102" s="20"/>
      <c r="D1102" s="19"/>
      <c r="E1102" s="21"/>
      <c r="F1102" s="20"/>
      <c r="G1102" s="20"/>
      <c r="H1102" s="21"/>
      <c r="I1102" s="21"/>
    </row>
    <row r="1103" s="10" customFormat="1" ht="21" customHeight="1" spans="1:9">
      <c r="A1103" s="19"/>
      <c r="B1103" s="19"/>
      <c r="C1103" s="20"/>
      <c r="D1103" s="19"/>
      <c r="E1103" s="21"/>
      <c r="F1103" s="20"/>
      <c r="G1103" s="20"/>
      <c r="H1103" s="21"/>
      <c r="I1103" s="21"/>
    </row>
    <row r="1104" s="10" customFormat="1" ht="21" customHeight="1" spans="1:9">
      <c r="A1104" s="19"/>
      <c r="B1104" s="19"/>
      <c r="C1104" s="20"/>
      <c r="D1104" s="19"/>
      <c r="E1104" s="21"/>
      <c r="F1104" s="20"/>
      <c r="G1104" s="20"/>
      <c r="H1104" s="21"/>
      <c r="I1104" s="21"/>
    </row>
    <row r="1105" s="10" customFormat="1" ht="21" customHeight="1" spans="1:9">
      <c r="A1105" s="19"/>
      <c r="B1105" s="19"/>
      <c r="C1105" s="20"/>
      <c r="D1105" s="19"/>
      <c r="E1105" s="21"/>
      <c r="F1105" s="20"/>
      <c r="G1105" s="20"/>
      <c r="H1105" s="21"/>
      <c r="I1105" s="21"/>
    </row>
    <row r="1106" s="10" customFormat="1" ht="21" customHeight="1" spans="1:9">
      <c r="A1106" s="19"/>
      <c r="B1106" s="19"/>
      <c r="C1106" s="20"/>
      <c r="D1106" s="19"/>
      <c r="E1106" s="21"/>
      <c r="F1106" s="20"/>
      <c r="G1106" s="20"/>
      <c r="H1106" s="21"/>
      <c r="I1106" s="21"/>
    </row>
    <row r="1107" s="10" customFormat="1" ht="21" customHeight="1" spans="1:9">
      <c r="A1107" s="19"/>
      <c r="B1107" s="19"/>
      <c r="C1107" s="20"/>
      <c r="D1107" s="19"/>
      <c r="E1107" s="21"/>
      <c r="F1107" s="20"/>
      <c r="G1107" s="20"/>
      <c r="H1107" s="21"/>
      <c r="I1107" s="21"/>
    </row>
    <row r="1108" s="10" customFormat="1" ht="21" customHeight="1" spans="1:9">
      <c r="A1108" s="19"/>
      <c r="B1108" s="19"/>
      <c r="C1108" s="20"/>
      <c r="D1108" s="19"/>
      <c r="E1108" s="21"/>
      <c r="F1108" s="20"/>
      <c r="G1108" s="20"/>
      <c r="H1108" s="21"/>
      <c r="I1108" s="21"/>
    </row>
    <row r="1109" s="10" customFormat="1" ht="21" customHeight="1" spans="1:9">
      <c r="A1109" s="19"/>
      <c r="B1109" s="19"/>
      <c r="C1109" s="20"/>
      <c r="D1109" s="19"/>
      <c r="E1109" s="21"/>
      <c r="F1109" s="20"/>
      <c r="G1109" s="20"/>
      <c r="H1109" s="21"/>
      <c r="I1109" s="21"/>
    </row>
    <row r="1110" s="10" customFormat="1" ht="21" customHeight="1" spans="1:9">
      <c r="A1110" s="19"/>
      <c r="B1110" s="19"/>
      <c r="C1110" s="20"/>
      <c r="D1110" s="19"/>
      <c r="E1110" s="21"/>
      <c r="F1110" s="20"/>
      <c r="G1110" s="20"/>
      <c r="H1110" s="21"/>
      <c r="I1110" s="21"/>
    </row>
    <row r="1111" s="10" customFormat="1" ht="21" customHeight="1" spans="1:9">
      <c r="A1111" s="19"/>
      <c r="B1111" s="19"/>
      <c r="C1111" s="20"/>
      <c r="D1111" s="19"/>
      <c r="E1111" s="21"/>
      <c r="F1111" s="20"/>
      <c r="G1111" s="20"/>
      <c r="H1111" s="21"/>
      <c r="I1111" s="21"/>
    </row>
    <row r="1112" s="10" customFormat="1" ht="21" customHeight="1" spans="1:9">
      <c r="A1112" s="19"/>
      <c r="B1112" s="19"/>
      <c r="C1112" s="20"/>
      <c r="D1112" s="19"/>
      <c r="E1112" s="21"/>
      <c r="F1112" s="20"/>
      <c r="G1112" s="20"/>
      <c r="H1112" s="21"/>
      <c r="I1112" s="21"/>
    </row>
    <row r="1113" s="10" customFormat="1" ht="21" customHeight="1" spans="1:9">
      <c r="A1113" s="19"/>
      <c r="B1113" s="19"/>
      <c r="C1113" s="20"/>
      <c r="D1113" s="19"/>
      <c r="E1113" s="21"/>
      <c r="F1113" s="20"/>
      <c r="G1113" s="20"/>
      <c r="H1113" s="21"/>
      <c r="I1113" s="21"/>
    </row>
    <row r="1114" s="10" customFormat="1" ht="21" customHeight="1" spans="1:9">
      <c r="A1114" s="19"/>
      <c r="B1114" s="19"/>
      <c r="C1114" s="20"/>
      <c r="D1114" s="19"/>
      <c r="E1114" s="21"/>
      <c r="F1114" s="20"/>
      <c r="G1114" s="20"/>
      <c r="H1114" s="21"/>
      <c r="I1114" s="21"/>
    </row>
    <row r="1115" s="10" customFormat="1" ht="21" customHeight="1" spans="1:9">
      <c r="A1115" s="19"/>
      <c r="B1115" s="19"/>
      <c r="C1115" s="20"/>
      <c r="D1115" s="19"/>
      <c r="E1115" s="21"/>
      <c r="F1115" s="20"/>
      <c r="G1115" s="20"/>
      <c r="H1115" s="21"/>
      <c r="I1115" s="21"/>
    </row>
    <row r="1116" s="10" customFormat="1" ht="21" customHeight="1" spans="1:9">
      <c r="A1116" s="19"/>
      <c r="B1116" s="19"/>
      <c r="C1116" s="20"/>
      <c r="D1116" s="19"/>
      <c r="E1116" s="21"/>
      <c r="F1116" s="20"/>
      <c r="G1116" s="20"/>
      <c r="H1116" s="21"/>
      <c r="I1116" s="21"/>
    </row>
    <row r="1117" s="10" customFormat="1" ht="21" customHeight="1" spans="1:9">
      <c r="A1117" s="19"/>
      <c r="B1117" s="19"/>
      <c r="C1117" s="20"/>
      <c r="D1117" s="19"/>
      <c r="E1117" s="21"/>
      <c r="F1117" s="20"/>
      <c r="G1117" s="20"/>
      <c r="H1117" s="21"/>
      <c r="I1117" s="21"/>
    </row>
    <row r="1118" s="10" customFormat="1" ht="21" customHeight="1" spans="1:9">
      <c r="A1118" s="19"/>
      <c r="B1118" s="19"/>
      <c r="C1118" s="20"/>
      <c r="D1118" s="19"/>
      <c r="E1118" s="21"/>
      <c r="F1118" s="20"/>
      <c r="G1118" s="20"/>
      <c r="H1118" s="21"/>
      <c r="I1118" s="21"/>
    </row>
    <row r="1119" s="10" customFormat="1" ht="21" customHeight="1" spans="1:9">
      <c r="A1119" s="19"/>
      <c r="B1119" s="19"/>
      <c r="C1119" s="20"/>
      <c r="D1119" s="19"/>
      <c r="E1119" s="21"/>
      <c r="F1119" s="20"/>
      <c r="G1119" s="20"/>
      <c r="H1119" s="21"/>
      <c r="I1119" s="21"/>
    </row>
    <row r="1120" s="10" customFormat="1" ht="21" customHeight="1" spans="1:9">
      <c r="A1120" s="19"/>
      <c r="B1120" s="19"/>
      <c r="C1120" s="20"/>
      <c r="D1120" s="19"/>
      <c r="E1120" s="21"/>
      <c r="F1120" s="20"/>
      <c r="G1120" s="20"/>
      <c r="H1120" s="21"/>
      <c r="I1120" s="21"/>
    </row>
    <row r="1121" s="10" customFormat="1" ht="21" customHeight="1" spans="1:9">
      <c r="A1121" s="19"/>
      <c r="B1121" s="19"/>
      <c r="C1121" s="20"/>
      <c r="D1121" s="19"/>
      <c r="E1121" s="21"/>
      <c r="F1121" s="20"/>
      <c r="G1121" s="20"/>
      <c r="H1121" s="21"/>
      <c r="I1121" s="21"/>
    </row>
    <row r="1122" s="10" customFormat="1" ht="21" customHeight="1" spans="1:9">
      <c r="A1122" s="19"/>
      <c r="B1122" s="19"/>
      <c r="C1122" s="20"/>
      <c r="D1122" s="19"/>
      <c r="E1122" s="21"/>
      <c r="F1122" s="20"/>
      <c r="G1122" s="20"/>
      <c r="H1122" s="21"/>
      <c r="I1122" s="21"/>
    </row>
    <row r="1123" s="10" customFormat="1" ht="21" customHeight="1" spans="1:9">
      <c r="A1123" s="19"/>
      <c r="B1123" s="19"/>
      <c r="C1123" s="20"/>
      <c r="D1123" s="19"/>
      <c r="E1123" s="21"/>
      <c r="F1123" s="20"/>
      <c r="G1123" s="20"/>
      <c r="H1123" s="21"/>
      <c r="I1123" s="21"/>
    </row>
    <row r="1124" s="10" customFormat="1" ht="21" customHeight="1" spans="1:9">
      <c r="A1124" s="19"/>
      <c r="B1124" s="19"/>
      <c r="C1124" s="20"/>
      <c r="D1124" s="19"/>
      <c r="E1124" s="21"/>
      <c r="F1124" s="20"/>
      <c r="G1124" s="20"/>
      <c r="H1124" s="21"/>
      <c r="I1124" s="21"/>
    </row>
    <row r="1125" s="10" customFormat="1" ht="21" customHeight="1" spans="1:9">
      <c r="A1125" s="19"/>
      <c r="B1125" s="19"/>
      <c r="C1125" s="20"/>
      <c r="D1125" s="19"/>
      <c r="E1125" s="21"/>
      <c r="F1125" s="20"/>
      <c r="G1125" s="20"/>
      <c r="H1125" s="21"/>
      <c r="I1125" s="21"/>
    </row>
    <row r="1126" s="10" customFormat="1" ht="21" customHeight="1" spans="1:9">
      <c r="A1126" s="19"/>
      <c r="B1126" s="19"/>
      <c r="C1126" s="20"/>
      <c r="D1126" s="19"/>
      <c r="E1126" s="21"/>
      <c r="F1126" s="20"/>
      <c r="G1126" s="20"/>
      <c r="H1126" s="21"/>
      <c r="I1126" s="21"/>
    </row>
    <row r="1127" s="10" customFormat="1" ht="21" customHeight="1" spans="1:9">
      <c r="A1127" s="19"/>
      <c r="B1127" s="19"/>
      <c r="C1127" s="20"/>
      <c r="D1127" s="19"/>
      <c r="E1127" s="21"/>
      <c r="F1127" s="20"/>
      <c r="G1127" s="20"/>
      <c r="H1127" s="21"/>
      <c r="I1127" s="21"/>
    </row>
    <row r="1128" s="10" customFormat="1" ht="21" customHeight="1" spans="1:9">
      <c r="A1128" s="19"/>
      <c r="B1128" s="19"/>
      <c r="C1128" s="20"/>
      <c r="D1128" s="19"/>
      <c r="E1128" s="21"/>
      <c r="F1128" s="20"/>
      <c r="G1128" s="20"/>
      <c r="H1128" s="21"/>
      <c r="I1128" s="21"/>
    </row>
    <row r="1129" s="10" customFormat="1" ht="21" customHeight="1" spans="1:9">
      <c r="A1129" s="19"/>
      <c r="B1129" s="19"/>
      <c r="C1129" s="20"/>
      <c r="D1129" s="19"/>
      <c r="E1129" s="21"/>
      <c r="F1129" s="20"/>
      <c r="G1129" s="20"/>
      <c r="H1129" s="21"/>
      <c r="I1129" s="21"/>
    </row>
    <row r="1130" s="10" customFormat="1" ht="21" customHeight="1" spans="1:9">
      <c r="A1130" s="19"/>
      <c r="B1130" s="19"/>
      <c r="C1130" s="20"/>
      <c r="D1130" s="19"/>
      <c r="E1130" s="21"/>
      <c r="F1130" s="20"/>
      <c r="G1130" s="20"/>
      <c r="H1130" s="21"/>
      <c r="I1130" s="21"/>
    </row>
    <row r="1131" s="10" customFormat="1" ht="21" customHeight="1" spans="1:9">
      <c r="A1131" s="19"/>
      <c r="B1131" s="19"/>
      <c r="C1131" s="20"/>
      <c r="D1131" s="19"/>
      <c r="E1131" s="21"/>
      <c r="F1131" s="20"/>
      <c r="G1131" s="20"/>
      <c r="H1131" s="21"/>
      <c r="I1131" s="21"/>
    </row>
    <row r="1132" s="10" customFormat="1" ht="21" customHeight="1" spans="1:9">
      <c r="A1132" s="19"/>
      <c r="B1132" s="19"/>
      <c r="C1132" s="20"/>
      <c r="D1132" s="19"/>
      <c r="E1132" s="21"/>
      <c r="F1132" s="20"/>
      <c r="G1132" s="20"/>
      <c r="H1132" s="21"/>
      <c r="I1132" s="21"/>
    </row>
    <row r="1133" s="10" customFormat="1" ht="21" customHeight="1" spans="1:9">
      <c r="A1133" s="19"/>
      <c r="B1133" s="19"/>
      <c r="C1133" s="20"/>
      <c r="D1133" s="19"/>
      <c r="E1133" s="21"/>
      <c r="F1133" s="20"/>
      <c r="G1133" s="20"/>
      <c r="H1133" s="21"/>
      <c r="I1133" s="21"/>
    </row>
    <row r="1134" s="10" customFormat="1" ht="21" customHeight="1" spans="1:9">
      <c r="A1134" s="19"/>
      <c r="B1134" s="19"/>
      <c r="C1134" s="20"/>
      <c r="D1134" s="19"/>
      <c r="E1134" s="21"/>
      <c r="F1134" s="20"/>
      <c r="G1134" s="20"/>
      <c r="H1134" s="21"/>
      <c r="I1134" s="21"/>
    </row>
    <row r="1135" s="10" customFormat="1" ht="21" customHeight="1" spans="1:9">
      <c r="A1135" s="19"/>
      <c r="B1135" s="19"/>
      <c r="C1135" s="20"/>
      <c r="D1135" s="19"/>
      <c r="E1135" s="21"/>
      <c r="F1135" s="20"/>
      <c r="G1135" s="20"/>
      <c r="H1135" s="21"/>
      <c r="I1135" s="21"/>
    </row>
    <row r="1136" s="10" customFormat="1" ht="21" customHeight="1" spans="1:9">
      <c r="A1136" s="19"/>
      <c r="B1136" s="19"/>
      <c r="C1136" s="20"/>
      <c r="D1136" s="19"/>
      <c r="E1136" s="21"/>
      <c r="F1136" s="20"/>
      <c r="G1136" s="20"/>
      <c r="H1136" s="21"/>
      <c r="I1136" s="21"/>
    </row>
    <row r="1137" s="10" customFormat="1" ht="21" customHeight="1" spans="1:9">
      <c r="A1137" s="19"/>
      <c r="B1137" s="19"/>
      <c r="C1137" s="20"/>
      <c r="D1137" s="19"/>
      <c r="E1137" s="21"/>
      <c r="F1137" s="20"/>
      <c r="G1137" s="20"/>
      <c r="H1137" s="21"/>
      <c r="I1137" s="21"/>
    </row>
    <row r="1138" s="10" customFormat="1" ht="21" customHeight="1" spans="1:9">
      <c r="A1138" s="19"/>
      <c r="B1138" s="19"/>
      <c r="C1138" s="20"/>
      <c r="D1138" s="19"/>
      <c r="E1138" s="21"/>
      <c r="F1138" s="20"/>
      <c r="G1138" s="20"/>
      <c r="H1138" s="21"/>
      <c r="I1138" s="21"/>
    </row>
    <row r="1139" s="10" customFormat="1" ht="21" customHeight="1" spans="1:9">
      <c r="A1139" s="19"/>
      <c r="B1139" s="19"/>
      <c r="C1139" s="20"/>
      <c r="D1139" s="19"/>
      <c r="E1139" s="21"/>
      <c r="F1139" s="20"/>
      <c r="G1139" s="20"/>
      <c r="H1139" s="21"/>
      <c r="I1139" s="21"/>
    </row>
    <row r="1140" s="10" customFormat="1" ht="21" customHeight="1" spans="1:9">
      <c r="A1140" s="19"/>
      <c r="B1140" s="19"/>
      <c r="C1140" s="20"/>
      <c r="D1140" s="19"/>
      <c r="E1140" s="21"/>
      <c r="F1140" s="20"/>
      <c r="G1140" s="20"/>
      <c r="H1140" s="21"/>
      <c r="I1140" s="21"/>
    </row>
    <row r="1141" s="10" customFormat="1" ht="21" customHeight="1" spans="1:9">
      <c r="A1141" s="19"/>
      <c r="B1141" s="19"/>
      <c r="C1141" s="20"/>
      <c r="D1141" s="19"/>
      <c r="E1141" s="21"/>
      <c r="F1141" s="20"/>
      <c r="G1141" s="20"/>
      <c r="H1141" s="21"/>
      <c r="I1141" s="21"/>
    </row>
    <row r="1142" s="10" customFormat="1" ht="21" customHeight="1" spans="1:9">
      <c r="A1142" s="19"/>
      <c r="B1142" s="19"/>
      <c r="C1142" s="20"/>
      <c r="D1142" s="19"/>
      <c r="E1142" s="21"/>
      <c r="F1142" s="20"/>
      <c r="G1142" s="20"/>
      <c r="H1142" s="21"/>
      <c r="I1142" s="21"/>
    </row>
    <row r="1143" s="10" customFormat="1" ht="21" customHeight="1" spans="1:9">
      <c r="A1143" s="19"/>
      <c r="B1143" s="19"/>
      <c r="C1143" s="20"/>
      <c r="D1143" s="19"/>
      <c r="E1143" s="21"/>
      <c r="F1143" s="20"/>
      <c r="G1143" s="20"/>
      <c r="H1143" s="21"/>
      <c r="I1143" s="21"/>
    </row>
    <row r="1144" s="10" customFormat="1" ht="21" customHeight="1" spans="1:9">
      <c r="A1144" s="19"/>
      <c r="B1144" s="19"/>
      <c r="C1144" s="20"/>
      <c r="D1144" s="19"/>
      <c r="E1144" s="21"/>
      <c r="F1144" s="20"/>
      <c r="G1144" s="20"/>
      <c r="H1144" s="21"/>
      <c r="I1144" s="21"/>
    </row>
    <row r="1145" s="10" customFormat="1" ht="21" customHeight="1" spans="1:9">
      <c r="A1145" s="19"/>
      <c r="B1145" s="19"/>
      <c r="C1145" s="20"/>
      <c r="D1145" s="19"/>
      <c r="E1145" s="21"/>
      <c r="F1145" s="20"/>
      <c r="G1145" s="20"/>
      <c r="H1145" s="21"/>
      <c r="I1145" s="21"/>
    </row>
    <row r="1146" s="10" customFormat="1" ht="21" customHeight="1" spans="1:9">
      <c r="A1146" s="19"/>
      <c r="B1146" s="19"/>
      <c r="C1146" s="20"/>
      <c r="D1146" s="19"/>
      <c r="E1146" s="21"/>
      <c r="F1146" s="20"/>
      <c r="G1146" s="20"/>
      <c r="H1146" s="21"/>
      <c r="I1146" s="21"/>
    </row>
    <row r="1147" s="10" customFormat="1" ht="21" customHeight="1" spans="1:9">
      <c r="A1147" s="19"/>
      <c r="B1147" s="19"/>
      <c r="C1147" s="20"/>
      <c r="D1147" s="19"/>
      <c r="E1147" s="21"/>
      <c r="F1147" s="20"/>
      <c r="G1147" s="20"/>
      <c r="H1147" s="21"/>
      <c r="I1147" s="21"/>
    </row>
    <row r="1148" s="10" customFormat="1" ht="21" customHeight="1" spans="1:9">
      <c r="A1148" s="19"/>
      <c r="B1148" s="19"/>
      <c r="C1148" s="20"/>
      <c r="D1148" s="19"/>
      <c r="E1148" s="21"/>
      <c r="F1148" s="20"/>
      <c r="G1148" s="20"/>
      <c r="H1148" s="21"/>
      <c r="I1148" s="21"/>
    </row>
    <row r="1149" s="10" customFormat="1" ht="21" customHeight="1" spans="1:9">
      <c r="A1149" s="19"/>
      <c r="B1149" s="19"/>
      <c r="C1149" s="20"/>
      <c r="D1149" s="19"/>
      <c r="E1149" s="21"/>
      <c r="F1149" s="20"/>
      <c r="G1149" s="20"/>
      <c r="H1149" s="21"/>
      <c r="I1149" s="21"/>
    </row>
    <row r="1150" s="10" customFormat="1" ht="21" customHeight="1" spans="1:9">
      <c r="A1150" s="19"/>
      <c r="B1150" s="19"/>
      <c r="C1150" s="20"/>
      <c r="D1150" s="19"/>
      <c r="E1150" s="21"/>
      <c r="F1150" s="20"/>
      <c r="G1150" s="20"/>
      <c r="H1150" s="21"/>
      <c r="I1150" s="21"/>
    </row>
    <row r="1151" s="10" customFormat="1" ht="21" customHeight="1" spans="1:9">
      <c r="A1151" s="19"/>
      <c r="B1151" s="19"/>
      <c r="C1151" s="20"/>
      <c r="D1151" s="19"/>
      <c r="E1151" s="21"/>
      <c r="F1151" s="20"/>
      <c r="G1151" s="20"/>
      <c r="H1151" s="21"/>
      <c r="I1151" s="21"/>
    </row>
    <row r="1152" s="10" customFormat="1" ht="21" customHeight="1" spans="1:9">
      <c r="A1152" s="19"/>
      <c r="B1152" s="19"/>
      <c r="C1152" s="20"/>
      <c r="D1152" s="19"/>
      <c r="E1152" s="21"/>
      <c r="F1152" s="20"/>
      <c r="G1152" s="20"/>
      <c r="H1152" s="21"/>
      <c r="I1152" s="21"/>
    </row>
    <row r="1153" s="10" customFormat="1" ht="21" customHeight="1" spans="1:9">
      <c r="A1153" s="19"/>
      <c r="B1153" s="19"/>
      <c r="C1153" s="20"/>
      <c r="D1153" s="19"/>
      <c r="E1153" s="21"/>
      <c r="F1153" s="20"/>
      <c r="G1153" s="20"/>
      <c r="H1153" s="21"/>
      <c r="I1153" s="21"/>
    </row>
    <row r="1154" s="10" customFormat="1" ht="21" customHeight="1" spans="1:9">
      <c r="A1154" s="19"/>
      <c r="B1154" s="19"/>
      <c r="C1154" s="20"/>
      <c r="D1154" s="19"/>
      <c r="E1154" s="21"/>
      <c r="F1154" s="20"/>
      <c r="G1154" s="20"/>
      <c r="H1154" s="21"/>
      <c r="I1154" s="21"/>
    </row>
    <row r="1155" s="10" customFormat="1" ht="21" customHeight="1" spans="1:9">
      <c r="A1155" s="19"/>
      <c r="B1155" s="19"/>
      <c r="C1155" s="20"/>
      <c r="D1155" s="19"/>
      <c r="E1155" s="21"/>
      <c r="F1155" s="20"/>
      <c r="G1155" s="20"/>
      <c r="H1155" s="21"/>
      <c r="I1155" s="21"/>
    </row>
    <row r="1156" s="10" customFormat="1" ht="21" customHeight="1" spans="1:9">
      <c r="A1156" s="19"/>
      <c r="B1156" s="19"/>
      <c r="C1156" s="20"/>
      <c r="D1156" s="19"/>
      <c r="E1156" s="21"/>
      <c r="F1156" s="20"/>
      <c r="G1156" s="20"/>
      <c r="H1156" s="21"/>
      <c r="I1156" s="21"/>
    </row>
    <row r="1157" s="10" customFormat="1" ht="21" customHeight="1" spans="1:9">
      <c r="A1157" s="19"/>
      <c r="B1157" s="19"/>
      <c r="C1157" s="20"/>
      <c r="D1157" s="19"/>
      <c r="E1157" s="21"/>
      <c r="F1157" s="20"/>
      <c r="G1157" s="20"/>
      <c r="H1157" s="21"/>
      <c r="I1157" s="21"/>
    </row>
    <row r="1158" s="10" customFormat="1" ht="21" customHeight="1" spans="1:9">
      <c r="A1158" s="19"/>
      <c r="B1158" s="19"/>
      <c r="C1158" s="20"/>
      <c r="D1158" s="19"/>
      <c r="E1158" s="21"/>
      <c r="F1158" s="20"/>
      <c r="G1158" s="20"/>
      <c r="H1158" s="21"/>
      <c r="I1158" s="21"/>
    </row>
    <row r="1159" s="10" customFormat="1" ht="21" customHeight="1" spans="1:9">
      <c r="A1159" s="19"/>
      <c r="B1159" s="19"/>
      <c r="C1159" s="20"/>
      <c r="D1159" s="19"/>
      <c r="E1159" s="21"/>
      <c r="F1159" s="20"/>
      <c r="G1159" s="20"/>
      <c r="H1159" s="21"/>
      <c r="I1159" s="21"/>
    </row>
    <row r="1160" s="10" customFormat="1" ht="21" customHeight="1" spans="1:9">
      <c r="A1160" s="19"/>
      <c r="B1160" s="19"/>
      <c r="C1160" s="20"/>
      <c r="D1160" s="19"/>
      <c r="E1160" s="21"/>
      <c r="F1160" s="20"/>
      <c r="G1160" s="20"/>
      <c r="H1160" s="21"/>
      <c r="I1160" s="21"/>
    </row>
    <row r="1161" s="10" customFormat="1" ht="21" customHeight="1" spans="1:9">
      <c r="A1161" s="19"/>
      <c r="B1161" s="19"/>
      <c r="C1161" s="20"/>
      <c r="D1161" s="19"/>
      <c r="E1161" s="21"/>
      <c r="F1161" s="20"/>
      <c r="G1161" s="20"/>
      <c r="H1161" s="21"/>
      <c r="I1161" s="21"/>
    </row>
    <row r="1162" s="10" customFormat="1" ht="21" customHeight="1" spans="1:9">
      <c r="A1162" s="19"/>
      <c r="B1162" s="19"/>
      <c r="C1162" s="20"/>
      <c r="D1162" s="19"/>
      <c r="E1162" s="21"/>
      <c r="F1162" s="20"/>
      <c r="G1162" s="20"/>
      <c r="H1162" s="21"/>
      <c r="I1162" s="21"/>
    </row>
    <row r="1163" s="10" customFormat="1" ht="21" customHeight="1" spans="1:9">
      <c r="A1163" s="19"/>
      <c r="B1163" s="19"/>
      <c r="C1163" s="20"/>
      <c r="D1163" s="19"/>
      <c r="E1163" s="21"/>
      <c r="F1163" s="20"/>
      <c r="G1163" s="20"/>
      <c r="H1163" s="21"/>
      <c r="I1163" s="21"/>
    </row>
    <row r="1164" s="10" customFormat="1" ht="21" customHeight="1" spans="1:9">
      <c r="A1164" s="19"/>
      <c r="B1164" s="19"/>
      <c r="C1164" s="20"/>
      <c r="D1164" s="19"/>
      <c r="E1164" s="21"/>
      <c r="F1164" s="20"/>
      <c r="G1164" s="20"/>
      <c r="H1164" s="21"/>
      <c r="I1164" s="21"/>
    </row>
    <row r="1165" s="10" customFormat="1" ht="21" customHeight="1" spans="1:9">
      <c r="A1165" s="19"/>
      <c r="B1165" s="19"/>
      <c r="C1165" s="20"/>
      <c r="D1165" s="19"/>
      <c r="E1165" s="21"/>
      <c r="F1165" s="20"/>
      <c r="G1165" s="20"/>
      <c r="H1165" s="21"/>
      <c r="I1165" s="21"/>
    </row>
    <row r="1166" s="10" customFormat="1" ht="21" customHeight="1" spans="1:9">
      <c r="A1166" s="19"/>
      <c r="B1166" s="19"/>
      <c r="C1166" s="20"/>
      <c r="D1166" s="19"/>
      <c r="E1166" s="21"/>
      <c r="F1166" s="20"/>
      <c r="G1166" s="20"/>
      <c r="H1166" s="21"/>
      <c r="I1166" s="21"/>
    </row>
    <row r="1167" s="10" customFormat="1" ht="21" customHeight="1" spans="1:9">
      <c r="A1167" s="19"/>
      <c r="B1167" s="19"/>
      <c r="C1167" s="20"/>
      <c r="D1167" s="19"/>
      <c r="E1167" s="21"/>
      <c r="F1167" s="20"/>
      <c r="G1167" s="20"/>
      <c r="H1167" s="21"/>
      <c r="I1167" s="21"/>
    </row>
    <row r="1168" s="10" customFormat="1" ht="21" customHeight="1" spans="1:9">
      <c r="A1168" s="19"/>
      <c r="B1168" s="19"/>
      <c r="C1168" s="20"/>
      <c r="D1168" s="19"/>
      <c r="E1168" s="21"/>
      <c r="F1168" s="20"/>
      <c r="G1168" s="20"/>
      <c r="H1168" s="21"/>
      <c r="I1168" s="21"/>
    </row>
    <row r="1169" s="10" customFormat="1" ht="21" customHeight="1" spans="1:9">
      <c r="A1169" s="19"/>
      <c r="B1169" s="19"/>
      <c r="C1169" s="20"/>
      <c r="D1169" s="19"/>
      <c r="E1169" s="21"/>
      <c r="F1169" s="20"/>
      <c r="G1169" s="20"/>
      <c r="H1169" s="21"/>
      <c r="I1169" s="21"/>
    </row>
    <row r="1170" s="10" customFormat="1" ht="21" customHeight="1" spans="1:9">
      <c r="A1170" s="19"/>
      <c r="B1170" s="19"/>
      <c r="C1170" s="20"/>
      <c r="D1170" s="19"/>
      <c r="E1170" s="21"/>
      <c r="F1170" s="20"/>
      <c r="G1170" s="20"/>
      <c r="H1170" s="21"/>
      <c r="I1170" s="21"/>
    </row>
    <row r="1171" s="10" customFormat="1" ht="21" customHeight="1" spans="1:9">
      <c r="A1171" s="19"/>
      <c r="B1171" s="19"/>
      <c r="C1171" s="20"/>
      <c r="D1171" s="19"/>
      <c r="E1171" s="21"/>
      <c r="F1171" s="20"/>
      <c r="G1171" s="20"/>
      <c r="H1171" s="21"/>
      <c r="I1171" s="21"/>
    </row>
    <row r="1172" s="10" customFormat="1" ht="21" customHeight="1" spans="1:9">
      <c r="A1172" s="19"/>
      <c r="B1172" s="19"/>
      <c r="C1172" s="20"/>
      <c r="D1172" s="19"/>
      <c r="E1172" s="21"/>
      <c r="F1172" s="20"/>
      <c r="G1172" s="20"/>
      <c r="H1172" s="21"/>
      <c r="I1172" s="21"/>
    </row>
    <row r="1173" s="10" customFormat="1" ht="21" customHeight="1" spans="1:9">
      <c r="A1173" s="19"/>
      <c r="B1173" s="19"/>
      <c r="C1173" s="20"/>
      <c r="D1173" s="19"/>
      <c r="E1173" s="21"/>
      <c r="F1173" s="20"/>
      <c r="G1173" s="20"/>
      <c r="H1173" s="21"/>
      <c r="I1173" s="21"/>
    </row>
    <row r="1174" s="10" customFormat="1" ht="21" customHeight="1" spans="1:9">
      <c r="A1174" s="19"/>
      <c r="B1174" s="19"/>
      <c r="C1174" s="20"/>
      <c r="D1174" s="19"/>
      <c r="E1174" s="21"/>
      <c r="F1174" s="20"/>
      <c r="G1174" s="20"/>
      <c r="H1174" s="21"/>
      <c r="I1174" s="21"/>
    </row>
    <row r="1175" s="10" customFormat="1" ht="21" customHeight="1" spans="1:9">
      <c r="A1175" s="19"/>
      <c r="B1175" s="19"/>
      <c r="C1175" s="20"/>
      <c r="D1175" s="19"/>
      <c r="E1175" s="21"/>
      <c r="F1175" s="20"/>
      <c r="G1175" s="20"/>
      <c r="H1175" s="21"/>
      <c r="I1175" s="21"/>
    </row>
    <row r="1176" s="10" customFormat="1" ht="21" customHeight="1" spans="1:9">
      <c r="A1176" s="19"/>
      <c r="B1176" s="19"/>
      <c r="C1176" s="20"/>
      <c r="D1176" s="19"/>
      <c r="E1176" s="21"/>
      <c r="F1176" s="20"/>
      <c r="G1176" s="20"/>
      <c r="H1176" s="21"/>
      <c r="I1176" s="21"/>
    </row>
    <row r="1177" s="10" customFormat="1" ht="21" customHeight="1" spans="1:9">
      <c r="A1177" s="19"/>
      <c r="B1177" s="19"/>
      <c r="C1177" s="20"/>
      <c r="D1177" s="19"/>
      <c r="E1177" s="21"/>
      <c r="F1177" s="20"/>
      <c r="G1177" s="20"/>
      <c r="H1177" s="21"/>
      <c r="I1177" s="21"/>
    </row>
    <row r="1178" s="10" customFormat="1" ht="21" customHeight="1" spans="1:9">
      <c r="A1178" s="19"/>
      <c r="B1178" s="19"/>
      <c r="C1178" s="20"/>
      <c r="D1178" s="19"/>
      <c r="E1178" s="21"/>
      <c r="F1178" s="20"/>
      <c r="G1178" s="20"/>
      <c r="H1178" s="21"/>
      <c r="I1178" s="21"/>
    </row>
    <row r="1179" s="10" customFormat="1" ht="21" customHeight="1" spans="1:9">
      <c r="A1179" s="19"/>
      <c r="B1179" s="19"/>
      <c r="C1179" s="20"/>
      <c r="D1179" s="19"/>
      <c r="E1179" s="21"/>
      <c r="F1179" s="20"/>
      <c r="G1179" s="20"/>
      <c r="H1179" s="21"/>
      <c r="I1179" s="21"/>
    </row>
    <row r="1180" s="10" customFormat="1" ht="21" customHeight="1" spans="1:9">
      <c r="A1180" s="19"/>
      <c r="B1180" s="19"/>
      <c r="C1180" s="20"/>
      <c r="D1180" s="19"/>
      <c r="E1180" s="21"/>
      <c r="F1180" s="20"/>
      <c r="G1180" s="20"/>
      <c r="H1180" s="21"/>
      <c r="I1180" s="21"/>
    </row>
    <row r="1181" s="10" customFormat="1" ht="21" customHeight="1" spans="1:9">
      <c r="A1181" s="19"/>
      <c r="B1181" s="19"/>
      <c r="C1181" s="20"/>
      <c r="D1181" s="19"/>
      <c r="E1181" s="21"/>
      <c r="F1181" s="20"/>
      <c r="G1181" s="20"/>
      <c r="H1181" s="21"/>
      <c r="I1181" s="21"/>
    </row>
    <row r="1182" s="10" customFormat="1" ht="21" customHeight="1" spans="1:9">
      <c r="A1182" s="19"/>
      <c r="B1182" s="19"/>
      <c r="C1182" s="20"/>
      <c r="D1182" s="19"/>
      <c r="E1182" s="21"/>
      <c r="F1182" s="20"/>
      <c r="G1182" s="20"/>
      <c r="H1182" s="21"/>
      <c r="I1182" s="21"/>
    </row>
    <row r="1183" s="10" customFormat="1" ht="21" customHeight="1" spans="1:9">
      <c r="A1183" s="19"/>
      <c r="B1183" s="19"/>
      <c r="C1183" s="20"/>
      <c r="D1183" s="19"/>
      <c r="E1183" s="21"/>
      <c r="F1183" s="20"/>
      <c r="G1183" s="20"/>
      <c r="H1183" s="21"/>
      <c r="I1183" s="21"/>
    </row>
    <row r="1184" s="10" customFormat="1" ht="21" customHeight="1" spans="1:9">
      <c r="A1184" s="19"/>
      <c r="B1184" s="19"/>
      <c r="C1184" s="20"/>
      <c r="D1184" s="19"/>
      <c r="E1184" s="21"/>
      <c r="F1184" s="20"/>
      <c r="G1184" s="20"/>
      <c r="H1184" s="21"/>
      <c r="I1184" s="21"/>
    </row>
    <row r="1185" s="10" customFormat="1" ht="21" customHeight="1" spans="1:9">
      <c r="A1185" s="19"/>
      <c r="B1185" s="19"/>
      <c r="C1185" s="20"/>
      <c r="D1185" s="19"/>
      <c r="E1185" s="21"/>
      <c r="F1185" s="20"/>
      <c r="G1185" s="20"/>
      <c r="H1185" s="21"/>
      <c r="I1185" s="21"/>
    </row>
    <row r="1186" s="10" customFormat="1" ht="21" customHeight="1" spans="1:9">
      <c r="A1186" s="19"/>
      <c r="B1186" s="19"/>
      <c r="C1186" s="20"/>
      <c r="D1186" s="19"/>
      <c r="E1186" s="21"/>
      <c r="F1186" s="20"/>
      <c r="G1186" s="20"/>
      <c r="H1186" s="21"/>
      <c r="I1186" s="21"/>
    </row>
    <row r="1187" s="10" customFormat="1" ht="21" customHeight="1" spans="1:9">
      <c r="A1187" s="19"/>
      <c r="B1187" s="19"/>
      <c r="C1187" s="20"/>
      <c r="D1187" s="19"/>
      <c r="E1187" s="21"/>
      <c r="F1187" s="20"/>
      <c r="G1187" s="20"/>
      <c r="H1187" s="21"/>
      <c r="I1187" s="21"/>
    </row>
    <row r="1188" s="10" customFormat="1" ht="21" customHeight="1" spans="1:9">
      <c r="A1188" s="19"/>
      <c r="B1188" s="19"/>
      <c r="C1188" s="20"/>
      <c r="D1188" s="19"/>
      <c r="E1188" s="21"/>
      <c r="F1188" s="20"/>
      <c r="G1188" s="20"/>
      <c r="H1188" s="21"/>
      <c r="I1188" s="21"/>
    </row>
    <row r="1189" s="10" customFormat="1" ht="21" customHeight="1" spans="1:9">
      <c r="A1189" s="19"/>
      <c r="B1189" s="19"/>
      <c r="C1189" s="20"/>
      <c r="D1189" s="19"/>
      <c r="E1189" s="21"/>
      <c r="F1189" s="20"/>
      <c r="G1189" s="20"/>
      <c r="H1189" s="21"/>
      <c r="I1189" s="21"/>
    </row>
    <row r="1190" s="10" customFormat="1" ht="21" customHeight="1" spans="1:9">
      <c r="A1190" s="19"/>
      <c r="B1190" s="19"/>
      <c r="C1190" s="20"/>
      <c r="D1190" s="19"/>
      <c r="E1190" s="21"/>
      <c r="F1190" s="20"/>
      <c r="G1190" s="20"/>
      <c r="H1190" s="21"/>
      <c r="I1190" s="21"/>
    </row>
    <row r="1191" s="10" customFormat="1" ht="21" customHeight="1" spans="1:9">
      <c r="A1191" s="19"/>
      <c r="B1191" s="19"/>
      <c r="C1191" s="20"/>
      <c r="D1191" s="19"/>
      <c r="E1191" s="21"/>
      <c r="F1191" s="20"/>
      <c r="G1191" s="20"/>
      <c r="H1191" s="21"/>
      <c r="I1191" s="21"/>
    </row>
    <row r="1192" s="10" customFormat="1" ht="21" customHeight="1" spans="1:9">
      <c r="A1192" s="19"/>
      <c r="B1192" s="19"/>
      <c r="C1192" s="20"/>
      <c r="D1192" s="19"/>
      <c r="E1192" s="21"/>
      <c r="F1192" s="20"/>
      <c r="G1192" s="20"/>
      <c r="H1192" s="21"/>
      <c r="I1192" s="21"/>
    </row>
    <row r="1193" s="10" customFormat="1" ht="21" customHeight="1" spans="1:9">
      <c r="A1193" s="19"/>
      <c r="B1193" s="19"/>
      <c r="C1193" s="20"/>
      <c r="D1193" s="19"/>
      <c r="E1193" s="21"/>
      <c r="F1193" s="20"/>
      <c r="G1193" s="20"/>
      <c r="H1193" s="21"/>
      <c r="I1193" s="21"/>
    </row>
    <row r="1194" s="10" customFormat="1" ht="21" customHeight="1" spans="1:9">
      <c r="A1194" s="19"/>
      <c r="B1194" s="19"/>
      <c r="C1194" s="20"/>
      <c r="D1194" s="19"/>
      <c r="E1194" s="21"/>
      <c r="F1194" s="20"/>
      <c r="G1194" s="20"/>
      <c r="H1194" s="21"/>
      <c r="I1194" s="21"/>
    </row>
    <row r="1195" s="10" customFormat="1" ht="21" customHeight="1" spans="1:9">
      <c r="A1195" s="19"/>
      <c r="B1195" s="19"/>
      <c r="C1195" s="20"/>
      <c r="D1195" s="19"/>
      <c r="E1195" s="21"/>
      <c r="F1195" s="20"/>
      <c r="G1195" s="20"/>
      <c r="H1195" s="21"/>
      <c r="I1195" s="21"/>
    </row>
    <row r="1196" s="10" customFormat="1" ht="21" customHeight="1" spans="1:9">
      <c r="A1196" s="19"/>
      <c r="B1196" s="19"/>
      <c r="C1196" s="20"/>
      <c r="D1196" s="19"/>
      <c r="E1196" s="21"/>
      <c r="F1196" s="20"/>
      <c r="G1196" s="20"/>
      <c r="H1196" s="21"/>
      <c r="I1196" s="21"/>
    </row>
    <row r="1197" s="10" customFormat="1" ht="21" customHeight="1" spans="1:9">
      <c r="A1197" s="19"/>
      <c r="B1197" s="19"/>
      <c r="C1197" s="20"/>
      <c r="D1197" s="19"/>
      <c r="E1197" s="21"/>
      <c r="F1197" s="20"/>
      <c r="G1197" s="20"/>
      <c r="H1197" s="21"/>
      <c r="I1197" s="21"/>
    </row>
    <row r="1198" s="10" customFormat="1" ht="21" customHeight="1" spans="1:9">
      <c r="A1198" s="19"/>
      <c r="B1198" s="19"/>
      <c r="C1198" s="20"/>
      <c r="D1198" s="19"/>
      <c r="E1198" s="21"/>
      <c r="F1198" s="20"/>
      <c r="G1198" s="20"/>
      <c r="H1198" s="21"/>
      <c r="I1198" s="21"/>
    </row>
    <row r="1199" s="10" customFormat="1" ht="21" customHeight="1" spans="1:9">
      <c r="A1199" s="19"/>
      <c r="B1199" s="19"/>
      <c r="C1199" s="20"/>
      <c r="D1199" s="19"/>
      <c r="E1199" s="21"/>
      <c r="F1199" s="20"/>
      <c r="G1199" s="20"/>
      <c r="H1199" s="21"/>
      <c r="I1199" s="21"/>
    </row>
    <row r="1200" s="10" customFormat="1" ht="21" customHeight="1" spans="1:9">
      <c r="A1200" s="19"/>
      <c r="B1200" s="19"/>
      <c r="C1200" s="20"/>
      <c r="D1200" s="19"/>
      <c r="E1200" s="21"/>
      <c r="F1200" s="20"/>
      <c r="G1200" s="20"/>
      <c r="H1200" s="21"/>
      <c r="I1200" s="21"/>
    </row>
    <row r="1201" s="10" customFormat="1" ht="21" customHeight="1" spans="1:9">
      <c r="A1201" s="19"/>
      <c r="B1201" s="19"/>
      <c r="C1201" s="20"/>
      <c r="D1201" s="19"/>
      <c r="E1201" s="21"/>
      <c r="F1201" s="20"/>
      <c r="G1201" s="20"/>
      <c r="H1201" s="21"/>
      <c r="I1201" s="21"/>
    </row>
    <row r="1202" s="10" customFormat="1" ht="21" customHeight="1" spans="1:9">
      <c r="A1202" s="19"/>
      <c r="B1202" s="19"/>
      <c r="C1202" s="20"/>
      <c r="D1202" s="19"/>
      <c r="E1202" s="21"/>
      <c r="F1202" s="20"/>
      <c r="G1202" s="20"/>
      <c r="H1202" s="21"/>
      <c r="I1202" s="21"/>
    </row>
    <row r="1203" s="10" customFormat="1" ht="21" customHeight="1" spans="1:9">
      <c r="A1203" s="19"/>
      <c r="B1203" s="19"/>
      <c r="C1203" s="20"/>
      <c r="D1203" s="19"/>
      <c r="E1203" s="21"/>
      <c r="F1203" s="20"/>
      <c r="G1203" s="20"/>
      <c r="H1203" s="21"/>
      <c r="I1203" s="21"/>
    </row>
    <row r="1204" s="10" customFormat="1" ht="21" customHeight="1" spans="1:9">
      <c r="A1204" s="19"/>
      <c r="B1204" s="19"/>
      <c r="C1204" s="20"/>
      <c r="D1204" s="19"/>
      <c r="E1204" s="21"/>
      <c r="F1204" s="20"/>
      <c r="G1204" s="20"/>
      <c r="H1204" s="21"/>
      <c r="I1204" s="21"/>
    </row>
    <row r="1205" s="10" customFormat="1" ht="21" customHeight="1" spans="1:9">
      <c r="A1205" s="19"/>
      <c r="B1205" s="19"/>
      <c r="C1205" s="20"/>
      <c r="D1205" s="19"/>
      <c r="E1205" s="21"/>
      <c r="F1205" s="20"/>
      <c r="G1205" s="20"/>
      <c r="H1205" s="21"/>
      <c r="I1205" s="21"/>
    </row>
    <row r="1206" s="10" customFormat="1" ht="21" customHeight="1" spans="1:9">
      <c r="A1206" s="19"/>
      <c r="B1206" s="19"/>
      <c r="C1206" s="20"/>
      <c r="D1206" s="19"/>
      <c r="E1206" s="21"/>
      <c r="F1206" s="20"/>
      <c r="G1206" s="20"/>
      <c r="H1206" s="21"/>
      <c r="I1206" s="21"/>
    </row>
    <row r="1207" s="10" customFormat="1" ht="21" customHeight="1" spans="1:9">
      <c r="A1207" s="19"/>
      <c r="B1207" s="19"/>
      <c r="C1207" s="20"/>
      <c r="D1207" s="19"/>
      <c r="E1207" s="21"/>
      <c r="F1207" s="20"/>
      <c r="G1207" s="20"/>
      <c r="H1207" s="21"/>
      <c r="I1207" s="21"/>
    </row>
    <row r="1208" s="10" customFormat="1" ht="21" customHeight="1" spans="1:9">
      <c r="A1208" s="19"/>
      <c r="B1208" s="19"/>
      <c r="C1208" s="20"/>
      <c r="D1208" s="19"/>
      <c r="E1208" s="21"/>
      <c r="F1208" s="20"/>
      <c r="G1208" s="20"/>
      <c r="H1208" s="21"/>
      <c r="I1208" s="21"/>
    </row>
    <row r="1209" s="10" customFormat="1" ht="21" customHeight="1" spans="1:9">
      <c r="A1209" s="19"/>
      <c r="B1209" s="19"/>
      <c r="C1209" s="20"/>
      <c r="D1209" s="19"/>
      <c r="E1209" s="21"/>
      <c r="F1209" s="20"/>
      <c r="G1209" s="20"/>
      <c r="H1209" s="21"/>
      <c r="I1209" s="21"/>
    </row>
    <row r="1210" s="10" customFormat="1" ht="21" customHeight="1" spans="1:9">
      <c r="A1210" s="19"/>
      <c r="B1210" s="19"/>
      <c r="C1210" s="20"/>
      <c r="D1210" s="19"/>
      <c r="E1210" s="21"/>
      <c r="F1210" s="20"/>
      <c r="G1210" s="20"/>
      <c r="H1210" s="21"/>
      <c r="I1210" s="21"/>
    </row>
    <row r="1211" s="10" customFormat="1" ht="21" customHeight="1" spans="1:9">
      <c r="A1211" s="19"/>
      <c r="B1211" s="19"/>
      <c r="C1211" s="20"/>
      <c r="D1211" s="19"/>
      <c r="E1211" s="21"/>
      <c r="F1211" s="20"/>
      <c r="G1211" s="20"/>
      <c r="H1211" s="21"/>
      <c r="I1211" s="21"/>
    </row>
    <row r="1212" s="10" customFormat="1" ht="21" customHeight="1" spans="1:9">
      <c r="A1212" s="19"/>
      <c r="B1212" s="19"/>
      <c r="C1212" s="20"/>
      <c r="D1212" s="19"/>
      <c r="E1212" s="21"/>
      <c r="F1212" s="20"/>
      <c r="G1212" s="20"/>
      <c r="H1212" s="21"/>
      <c r="I1212" s="21"/>
    </row>
    <row r="1213" s="10" customFormat="1" ht="21" customHeight="1" spans="1:9">
      <c r="A1213" s="19"/>
      <c r="B1213" s="19"/>
      <c r="C1213" s="20"/>
      <c r="D1213" s="19"/>
      <c r="E1213" s="21"/>
      <c r="F1213" s="20"/>
      <c r="G1213" s="20"/>
      <c r="H1213" s="21"/>
      <c r="I1213" s="21"/>
    </row>
    <row r="1214" s="10" customFormat="1" ht="21" customHeight="1" spans="1:9">
      <c r="A1214" s="19"/>
      <c r="B1214" s="19"/>
      <c r="C1214" s="20"/>
      <c r="D1214" s="19"/>
      <c r="E1214" s="21"/>
      <c r="F1214" s="20"/>
      <c r="G1214" s="20"/>
      <c r="H1214" s="21"/>
      <c r="I1214" s="21"/>
    </row>
    <row r="1215" s="10" customFormat="1" ht="21" customHeight="1" spans="1:9">
      <c r="A1215" s="19"/>
      <c r="B1215" s="19"/>
      <c r="C1215" s="20"/>
      <c r="D1215" s="19"/>
      <c r="E1215" s="21"/>
      <c r="F1215" s="20"/>
      <c r="G1215" s="20"/>
      <c r="H1215" s="21"/>
      <c r="I1215" s="21"/>
    </row>
    <row r="1216" s="10" customFormat="1" ht="21" customHeight="1" spans="1:9">
      <c r="A1216" s="19"/>
      <c r="B1216" s="19"/>
      <c r="C1216" s="20"/>
      <c r="D1216" s="19"/>
      <c r="E1216" s="21"/>
      <c r="F1216" s="20"/>
      <c r="G1216" s="20"/>
      <c r="H1216" s="21"/>
      <c r="I1216" s="21"/>
    </row>
    <row r="1217" s="10" customFormat="1" ht="21" customHeight="1" spans="1:9">
      <c r="A1217" s="19"/>
      <c r="B1217" s="19"/>
      <c r="C1217" s="20"/>
      <c r="D1217" s="19"/>
      <c r="E1217" s="21"/>
      <c r="F1217" s="20"/>
      <c r="G1217" s="20"/>
      <c r="H1217" s="21"/>
      <c r="I1217" s="21"/>
    </row>
    <row r="1218" s="10" customFormat="1" ht="21" customHeight="1" spans="1:9">
      <c r="A1218" s="19"/>
      <c r="B1218" s="19"/>
      <c r="C1218" s="20"/>
      <c r="D1218" s="19"/>
      <c r="E1218" s="21"/>
      <c r="F1218" s="20"/>
      <c r="G1218" s="20"/>
      <c r="H1218" s="21"/>
      <c r="I1218" s="21"/>
    </row>
    <row r="1219" s="10" customFormat="1" ht="21" customHeight="1" spans="1:9">
      <c r="A1219" s="19"/>
      <c r="B1219" s="19"/>
      <c r="C1219" s="20"/>
      <c r="D1219" s="19"/>
      <c r="E1219" s="21"/>
      <c r="F1219" s="20"/>
      <c r="G1219" s="20"/>
      <c r="H1219" s="21"/>
      <c r="I1219" s="21"/>
    </row>
    <row r="1220" s="10" customFormat="1" ht="21" customHeight="1" spans="1:9">
      <c r="A1220" s="19"/>
      <c r="B1220" s="19"/>
      <c r="C1220" s="20"/>
      <c r="D1220" s="19"/>
      <c r="E1220" s="21"/>
      <c r="F1220" s="20"/>
      <c r="G1220" s="20"/>
      <c r="H1220" s="21"/>
      <c r="I1220" s="21"/>
    </row>
    <row r="1221" s="10" customFormat="1" ht="21" customHeight="1" spans="1:9">
      <c r="A1221" s="19"/>
      <c r="B1221" s="19"/>
      <c r="C1221" s="20"/>
      <c r="D1221" s="19"/>
      <c r="E1221" s="21"/>
      <c r="F1221" s="20"/>
      <c r="G1221" s="20"/>
      <c r="H1221" s="21"/>
      <c r="I1221" s="21"/>
    </row>
    <row r="1222" s="10" customFormat="1" ht="21" customHeight="1" spans="1:9">
      <c r="A1222" s="19"/>
      <c r="B1222" s="19"/>
      <c r="C1222" s="20"/>
      <c r="D1222" s="19"/>
      <c r="E1222" s="21"/>
      <c r="F1222" s="20"/>
      <c r="G1222" s="20"/>
      <c r="H1222" s="21"/>
      <c r="I1222" s="21"/>
    </row>
    <row r="1223" s="10" customFormat="1" ht="21" customHeight="1" spans="1:9">
      <c r="A1223" s="19"/>
      <c r="B1223" s="19"/>
      <c r="C1223" s="20"/>
      <c r="D1223" s="19"/>
      <c r="E1223" s="21"/>
      <c r="F1223" s="20"/>
      <c r="G1223" s="20"/>
      <c r="H1223" s="21"/>
      <c r="I1223" s="21"/>
    </row>
    <row r="1224" s="10" customFormat="1" ht="21" customHeight="1" spans="1:9">
      <c r="A1224" s="19"/>
      <c r="B1224" s="19"/>
      <c r="C1224" s="20"/>
      <c r="D1224" s="19"/>
      <c r="E1224" s="21"/>
      <c r="F1224" s="20"/>
      <c r="G1224" s="20"/>
      <c r="H1224" s="21"/>
      <c r="I1224" s="21"/>
    </row>
    <row r="1225" s="10" customFormat="1" ht="21" customHeight="1" spans="1:9">
      <c r="A1225" s="19"/>
      <c r="B1225" s="19"/>
      <c r="C1225" s="20"/>
      <c r="D1225" s="19"/>
      <c r="E1225" s="21"/>
      <c r="F1225" s="20"/>
      <c r="G1225" s="20"/>
      <c r="H1225" s="21"/>
      <c r="I1225" s="21"/>
    </row>
    <row r="1226" s="10" customFormat="1" ht="21" customHeight="1" spans="1:9">
      <c r="A1226" s="19"/>
      <c r="B1226" s="19"/>
      <c r="C1226" s="20"/>
      <c r="D1226" s="19"/>
      <c r="E1226" s="21"/>
      <c r="F1226" s="20"/>
      <c r="G1226" s="20"/>
      <c r="H1226" s="21"/>
      <c r="I1226" s="21"/>
    </row>
    <row r="1227" s="10" customFormat="1" ht="21" customHeight="1" spans="1:9">
      <c r="A1227" s="19"/>
      <c r="B1227" s="19"/>
      <c r="C1227" s="20"/>
      <c r="D1227" s="19"/>
      <c r="E1227" s="21"/>
      <c r="F1227" s="20"/>
      <c r="G1227" s="20"/>
      <c r="H1227" s="21"/>
      <c r="I1227" s="21"/>
    </row>
    <row r="1228" s="10" customFormat="1" ht="21" customHeight="1" spans="1:9">
      <c r="A1228" s="19"/>
      <c r="B1228" s="19"/>
      <c r="C1228" s="20"/>
      <c r="D1228" s="19"/>
      <c r="E1228" s="21"/>
      <c r="F1228" s="20"/>
      <c r="G1228" s="20"/>
      <c r="H1228" s="21"/>
      <c r="I1228" s="21"/>
    </row>
    <row r="1229" s="10" customFormat="1" ht="21" customHeight="1" spans="1:9">
      <c r="A1229" s="19"/>
      <c r="B1229" s="19"/>
      <c r="C1229" s="20"/>
      <c r="D1229" s="19"/>
      <c r="E1229" s="21"/>
      <c r="F1229" s="20"/>
      <c r="G1229" s="20"/>
      <c r="H1229" s="21"/>
      <c r="I1229" s="21"/>
    </row>
    <row r="1230" s="10" customFormat="1" ht="21" customHeight="1" spans="1:9">
      <c r="A1230" s="19"/>
      <c r="B1230" s="19"/>
      <c r="C1230" s="20"/>
      <c r="D1230" s="19"/>
      <c r="E1230" s="21"/>
      <c r="F1230" s="20"/>
      <c r="G1230" s="20"/>
      <c r="H1230" s="21"/>
      <c r="I1230" s="21"/>
    </row>
    <row r="1231" s="10" customFormat="1" ht="21" customHeight="1" spans="1:9">
      <c r="A1231" s="19"/>
      <c r="B1231" s="19"/>
      <c r="C1231" s="20"/>
      <c r="D1231" s="19"/>
      <c r="E1231" s="21"/>
      <c r="F1231" s="20"/>
      <c r="G1231" s="20"/>
      <c r="H1231" s="21"/>
      <c r="I1231" s="21"/>
    </row>
    <row r="1232" s="10" customFormat="1" ht="21" customHeight="1" spans="1:9">
      <c r="A1232" s="19"/>
      <c r="B1232" s="19"/>
      <c r="C1232" s="20"/>
      <c r="D1232" s="19"/>
      <c r="E1232" s="21"/>
      <c r="F1232" s="20"/>
      <c r="G1232" s="20"/>
      <c r="H1232" s="21"/>
      <c r="I1232" s="21"/>
    </row>
    <row r="1233" s="10" customFormat="1" ht="21" customHeight="1" spans="1:9">
      <c r="A1233" s="19"/>
      <c r="B1233" s="19"/>
      <c r="C1233" s="20"/>
      <c r="D1233" s="19"/>
      <c r="E1233" s="21"/>
      <c r="F1233" s="20"/>
      <c r="G1233" s="20"/>
      <c r="H1233" s="21"/>
      <c r="I1233" s="21"/>
    </row>
    <row r="1234" s="10" customFormat="1" ht="21" customHeight="1" spans="1:9">
      <c r="A1234" s="19"/>
      <c r="B1234" s="19"/>
      <c r="C1234" s="20"/>
      <c r="D1234" s="19"/>
      <c r="E1234" s="21"/>
      <c r="F1234" s="20"/>
      <c r="G1234" s="20"/>
      <c r="H1234" s="21"/>
      <c r="I1234" s="21"/>
    </row>
    <row r="1235" s="10" customFormat="1" ht="21" customHeight="1" spans="1:9">
      <c r="A1235" s="19"/>
      <c r="B1235" s="19"/>
      <c r="C1235" s="20"/>
      <c r="D1235" s="19"/>
      <c r="E1235" s="21"/>
      <c r="F1235" s="20"/>
      <c r="G1235" s="20"/>
      <c r="H1235" s="21"/>
      <c r="I1235" s="21"/>
    </row>
    <row r="1236" s="10" customFormat="1" ht="21" customHeight="1" spans="1:9">
      <c r="A1236" s="19"/>
      <c r="B1236" s="19"/>
      <c r="C1236" s="20"/>
      <c r="D1236" s="19"/>
      <c r="E1236" s="21"/>
      <c r="F1236" s="20"/>
      <c r="G1236" s="20"/>
      <c r="H1236" s="21"/>
      <c r="I1236" s="21"/>
    </row>
    <row r="1237" s="10" customFormat="1" ht="21" customHeight="1" spans="1:9">
      <c r="A1237" s="19"/>
      <c r="B1237" s="19"/>
      <c r="C1237" s="20"/>
      <c r="D1237" s="19"/>
      <c r="E1237" s="21"/>
      <c r="F1237" s="20"/>
      <c r="G1237" s="20"/>
      <c r="H1237" s="21"/>
      <c r="I1237" s="21"/>
    </row>
    <row r="1238" s="10" customFormat="1" ht="21" customHeight="1" spans="1:9">
      <c r="A1238" s="19"/>
      <c r="B1238" s="19"/>
      <c r="C1238" s="20"/>
      <c r="D1238" s="19"/>
      <c r="E1238" s="21"/>
      <c r="F1238" s="20"/>
      <c r="G1238" s="20"/>
      <c r="H1238" s="21"/>
      <c r="I1238" s="21"/>
    </row>
    <row r="1239" s="10" customFormat="1" ht="21" customHeight="1" spans="1:9">
      <c r="A1239" s="19"/>
      <c r="B1239" s="19"/>
      <c r="C1239" s="20"/>
      <c r="D1239" s="19"/>
      <c r="E1239" s="21"/>
      <c r="F1239" s="20"/>
      <c r="G1239" s="20"/>
      <c r="H1239" s="21"/>
      <c r="I1239" s="21"/>
    </row>
    <row r="1240" s="10" customFormat="1" ht="21" customHeight="1" spans="1:9">
      <c r="A1240" s="19"/>
      <c r="B1240" s="19"/>
      <c r="C1240" s="20"/>
      <c r="D1240" s="19"/>
      <c r="E1240" s="21"/>
      <c r="F1240" s="20"/>
      <c r="G1240" s="20"/>
      <c r="H1240" s="21"/>
      <c r="I1240" s="21"/>
    </row>
    <row r="1241" s="10" customFormat="1" ht="21" customHeight="1" spans="1:9">
      <c r="A1241" s="19"/>
      <c r="B1241" s="19"/>
      <c r="C1241" s="20"/>
      <c r="D1241" s="19"/>
      <c r="E1241" s="21"/>
      <c r="F1241" s="20"/>
      <c r="G1241" s="20"/>
      <c r="H1241" s="21"/>
      <c r="I1241" s="21"/>
    </row>
    <row r="1242" s="10" customFormat="1" ht="21" customHeight="1" spans="1:9">
      <c r="A1242" s="19"/>
      <c r="B1242" s="19"/>
      <c r="C1242" s="20"/>
      <c r="D1242" s="19"/>
      <c r="E1242" s="21"/>
      <c r="F1242" s="20"/>
      <c r="G1242" s="20"/>
      <c r="H1242" s="21"/>
      <c r="I1242" s="21"/>
    </row>
    <row r="1243" s="10" customFormat="1" ht="21" customHeight="1" spans="1:9">
      <c r="A1243" s="19"/>
      <c r="B1243" s="19"/>
      <c r="C1243" s="20"/>
      <c r="D1243" s="19"/>
      <c r="E1243" s="21"/>
      <c r="F1243" s="20"/>
      <c r="G1243" s="20"/>
      <c r="H1243" s="21"/>
      <c r="I1243" s="21"/>
    </row>
    <row r="1244" s="10" customFormat="1" ht="21" customHeight="1" spans="1:9">
      <c r="A1244" s="19"/>
      <c r="B1244" s="19"/>
      <c r="C1244" s="20"/>
      <c r="D1244" s="19"/>
      <c r="E1244" s="21"/>
      <c r="F1244" s="20"/>
      <c r="G1244" s="20"/>
      <c r="H1244" s="21"/>
      <c r="I1244" s="21"/>
    </row>
    <row r="1245" s="10" customFormat="1" ht="21" customHeight="1" spans="1:9">
      <c r="A1245" s="19"/>
      <c r="B1245" s="19"/>
      <c r="C1245" s="20"/>
      <c r="D1245" s="19"/>
      <c r="E1245" s="21"/>
      <c r="F1245" s="20"/>
      <c r="G1245" s="20"/>
      <c r="H1245" s="21"/>
      <c r="I1245" s="21"/>
    </row>
    <row r="1246" s="10" customFormat="1" ht="21" customHeight="1" spans="1:9">
      <c r="A1246" s="19"/>
      <c r="B1246" s="19"/>
      <c r="C1246" s="20"/>
      <c r="D1246" s="19"/>
      <c r="E1246" s="21"/>
      <c r="F1246" s="20"/>
      <c r="G1246" s="20"/>
      <c r="H1246" s="21"/>
      <c r="I1246" s="21"/>
    </row>
    <row r="1247" s="10" customFormat="1" ht="21" customHeight="1" spans="1:9">
      <c r="A1247" s="19"/>
      <c r="B1247" s="19"/>
      <c r="C1247" s="20"/>
      <c r="D1247" s="19"/>
      <c r="E1247" s="21"/>
      <c r="F1247" s="20"/>
      <c r="G1247" s="20"/>
      <c r="H1247" s="21"/>
      <c r="I1247" s="21"/>
    </row>
    <row r="1248" s="10" customFormat="1" ht="21" customHeight="1" spans="1:9">
      <c r="A1248" s="19"/>
      <c r="B1248" s="19"/>
      <c r="C1248" s="20"/>
      <c r="D1248" s="19"/>
      <c r="E1248" s="21"/>
      <c r="F1248" s="20"/>
      <c r="G1248" s="20"/>
      <c r="H1248" s="21"/>
      <c r="I1248" s="21"/>
    </row>
    <row r="1249" s="10" customFormat="1" ht="21" customHeight="1" spans="1:9">
      <c r="A1249" s="19"/>
      <c r="B1249" s="19"/>
      <c r="C1249" s="20"/>
      <c r="D1249" s="19"/>
      <c r="E1249" s="21"/>
      <c r="F1249" s="20"/>
      <c r="G1249" s="20"/>
      <c r="H1249" s="21"/>
      <c r="I1249" s="21"/>
    </row>
    <row r="1250" s="10" customFormat="1" ht="21" customHeight="1" spans="1:9">
      <c r="A1250" s="19"/>
      <c r="B1250" s="19"/>
      <c r="C1250" s="20"/>
      <c r="D1250" s="19"/>
      <c r="E1250" s="21"/>
      <c r="F1250" s="20"/>
      <c r="G1250" s="20"/>
      <c r="H1250" s="21"/>
      <c r="I1250" s="21"/>
    </row>
    <row r="1251" s="10" customFormat="1" ht="21" customHeight="1" spans="1:9">
      <c r="A1251" s="19"/>
      <c r="B1251" s="19"/>
      <c r="C1251" s="20"/>
      <c r="D1251" s="19"/>
      <c r="E1251" s="21"/>
      <c r="F1251" s="20"/>
      <c r="G1251" s="20"/>
      <c r="H1251" s="21"/>
      <c r="I1251" s="21"/>
    </row>
    <row r="1252" s="10" customFormat="1" ht="21" customHeight="1" spans="1:9">
      <c r="A1252" s="19"/>
      <c r="B1252" s="19"/>
      <c r="C1252" s="20"/>
      <c r="D1252" s="19"/>
      <c r="E1252" s="21"/>
      <c r="F1252" s="20"/>
      <c r="G1252" s="20"/>
      <c r="H1252" s="21"/>
      <c r="I1252" s="21"/>
    </row>
    <row r="1253" s="10" customFormat="1" ht="21" customHeight="1" spans="1:9">
      <c r="A1253" s="19"/>
      <c r="B1253" s="19"/>
      <c r="C1253" s="20"/>
      <c r="D1253" s="19"/>
      <c r="E1253" s="21"/>
      <c r="F1253" s="20"/>
      <c r="G1253" s="20"/>
      <c r="H1253" s="21"/>
      <c r="I1253" s="21"/>
    </row>
    <row r="1254" s="10" customFormat="1" ht="21" customHeight="1" spans="1:9">
      <c r="A1254" s="19"/>
      <c r="B1254" s="19"/>
      <c r="C1254" s="20"/>
      <c r="D1254" s="19"/>
      <c r="E1254" s="21"/>
      <c r="F1254" s="20"/>
      <c r="G1254" s="20"/>
      <c r="H1254" s="21"/>
      <c r="I1254" s="21"/>
    </row>
    <row r="1255" s="10" customFormat="1" ht="21" customHeight="1" spans="1:9">
      <c r="A1255" s="19"/>
      <c r="B1255" s="19"/>
      <c r="C1255" s="20"/>
      <c r="D1255" s="19"/>
      <c r="E1255" s="21"/>
      <c r="F1255" s="20"/>
      <c r="G1255" s="20"/>
      <c r="H1255" s="21"/>
      <c r="I1255" s="21"/>
    </row>
    <row r="1256" s="10" customFormat="1" ht="21" customHeight="1" spans="1:9">
      <c r="A1256" s="19"/>
      <c r="B1256" s="19"/>
      <c r="C1256" s="20"/>
      <c r="D1256" s="19"/>
      <c r="E1256" s="21"/>
      <c r="F1256" s="20"/>
      <c r="G1256" s="20"/>
      <c r="H1256" s="21"/>
      <c r="I1256" s="21"/>
    </row>
    <row r="1257" s="10" customFormat="1" ht="21" customHeight="1" spans="1:9">
      <c r="A1257" s="19"/>
      <c r="B1257" s="19"/>
      <c r="C1257" s="20"/>
      <c r="D1257" s="19"/>
      <c r="E1257" s="21"/>
      <c r="F1257" s="20"/>
      <c r="G1257" s="20"/>
      <c r="H1257" s="21"/>
      <c r="I1257" s="21"/>
    </row>
    <row r="1258" s="10" customFormat="1" ht="21" customHeight="1" spans="1:9">
      <c r="A1258" s="19"/>
      <c r="B1258" s="19"/>
      <c r="C1258" s="20"/>
      <c r="D1258" s="19"/>
      <c r="E1258" s="21"/>
      <c r="F1258" s="20"/>
      <c r="G1258" s="20"/>
      <c r="H1258" s="21"/>
      <c r="I1258" s="21"/>
    </row>
    <row r="1259" s="10" customFormat="1" ht="21" customHeight="1" spans="1:9">
      <c r="A1259" s="19"/>
      <c r="B1259" s="19"/>
      <c r="C1259" s="20"/>
      <c r="D1259" s="19"/>
      <c r="E1259" s="21"/>
      <c r="F1259" s="20"/>
      <c r="G1259" s="20"/>
      <c r="H1259" s="21"/>
      <c r="I1259" s="21"/>
    </row>
    <row r="1260" s="10" customFormat="1" ht="21" customHeight="1" spans="1:9">
      <c r="A1260" s="19"/>
      <c r="B1260" s="19"/>
      <c r="C1260" s="20"/>
      <c r="D1260" s="19"/>
      <c r="E1260" s="21"/>
      <c r="F1260" s="20"/>
      <c r="G1260" s="20"/>
      <c r="H1260" s="21"/>
      <c r="I1260" s="21"/>
    </row>
    <row r="1261" s="10" customFormat="1" ht="21" customHeight="1" spans="1:9">
      <c r="A1261" s="19"/>
      <c r="B1261" s="19"/>
      <c r="C1261" s="20"/>
      <c r="D1261" s="19"/>
      <c r="E1261" s="21"/>
      <c r="F1261" s="20"/>
      <c r="G1261" s="20"/>
      <c r="H1261" s="21"/>
      <c r="I1261" s="21"/>
    </row>
    <row r="1262" s="10" customFormat="1" ht="21" customHeight="1" spans="1:9">
      <c r="A1262" s="19"/>
      <c r="B1262" s="19"/>
      <c r="C1262" s="20"/>
      <c r="D1262" s="19"/>
      <c r="E1262" s="21"/>
      <c r="F1262" s="20"/>
      <c r="G1262" s="20"/>
      <c r="H1262" s="21"/>
      <c r="I1262" s="21"/>
    </row>
    <row r="1263" s="10" customFormat="1" ht="21" customHeight="1" spans="1:9">
      <c r="A1263" s="19"/>
      <c r="B1263" s="19"/>
      <c r="C1263" s="20"/>
      <c r="D1263" s="19"/>
      <c r="E1263" s="21"/>
      <c r="F1263" s="20"/>
      <c r="G1263" s="20"/>
      <c r="H1263" s="21"/>
      <c r="I1263" s="21"/>
    </row>
    <row r="1264" s="10" customFormat="1" ht="21" customHeight="1" spans="1:9">
      <c r="A1264" s="19"/>
      <c r="B1264" s="19"/>
      <c r="C1264" s="20"/>
      <c r="D1264" s="19"/>
      <c r="E1264" s="21"/>
      <c r="F1264" s="20"/>
      <c r="G1264" s="20"/>
      <c r="H1264" s="21"/>
      <c r="I1264" s="21"/>
    </row>
    <row r="1265" s="10" customFormat="1" ht="21" customHeight="1" spans="1:9">
      <c r="A1265" s="19"/>
      <c r="B1265" s="19"/>
      <c r="C1265" s="20"/>
      <c r="D1265" s="19"/>
      <c r="E1265" s="21"/>
      <c r="F1265" s="20"/>
      <c r="G1265" s="20"/>
      <c r="H1265" s="21"/>
      <c r="I1265" s="21"/>
    </row>
    <row r="1266" s="10" customFormat="1" ht="21" customHeight="1" spans="1:9">
      <c r="A1266" s="19"/>
      <c r="B1266" s="19"/>
      <c r="C1266" s="20"/>
      <c r="D1266" s="19"/>
      <c r="E1266" s="21"/>
      <c r="F1266" s="20"/>
      <c r="G1266" s="20"/>
      <c r="H1266" s="21"/>
      <c r="I1266" s="21"/>
    </row>
    <row r="1267" s="10" customFormat="1" ht="21" customHeight="1" spans="1:9">
      <c r="A1267" s="19"/>
      <c r="B1267" s="19"/>
      <c r="C1267" s="20"/>
      <c r="D1267" s="19"/>
      <c r="E1267" s="21"/>
      <c r="F1267" s="20"/>
      <c r="G1267" s="20"/>
      <c r="H1267" s="21"/>
      <c r="I1267" s="21"/>
    </row>
    <row r="1268" s="10" customFormat="1" ht="21" customHeight="1" spans="1:9">
      <c r="A1268" s="19"/>
      <c r="B1268" s="19"/>
      <c r="C1268" s="20"/>
      <c r="D1268" s="19"/>
      <c r="E1268" s="21"/>
      <c r="F1268" s="20"/>
      <c r="G1268" s="20"/>
      <c r="H1268" s="21"/>
      <c r="I1268" s="21"/>
    </row>
    <row r="1269" s="10" customFormat="1" ht="21" customHeight="1" spans="1:9">
      <c r="A1269" s="19"/>
      <c r="B1269" s="19"/>
      <c r="C1269" s="20"/>
      <c r="D1269" s="19"/>
      <c r="E1269" s="21"/>
      <c r="F1269" s="20"/>
      <c r="G1269" s="20"/>
      <c r="H1269" s="21"/>
      <c r="I1269" s="21"/>
    </row>
    <row r="1270" s="10" customFormat="1" ht="21" customHeight="1" spans="1:9">
      <c r="A1270" s="19"/>
      <c r="B1270" s="19"/>
      <c r="C1270" s="20"/>
      <c r="D1270" s="19"/>
      <c r="E1270" s="21"/>
      <c r="F1270" s="20"/>
      <c r="G1270" s="20"/>
      <c r="H1270" s="21"/>
      <c r="I1270" s="21"/>
    </row>
    <row r="1271" s="10" customFormat="1" ht="21" customHeight="1" spans="1:9">
      <c r="A1271" s="19"/>
      <c r="B1271" s="19"/>
      <c r="C1271" s="20"/>
      <c r="D1271" s="19"/>
      <c r="E1271" s="21"/>
      <c r="F1271" s="20"/>
      <c r="G1271" s="20"/>
      <c r="H1271" s="21"/>
      <c r="I1271" s="21"/>
    </row>
    <row r="1272" s="10" customFormat="1" ht="21" customHeight="1" spans="1:9">
      <c r="A1272" s="19"/>
      <c r="B1272" s="19"/>
      <c r="C1272" s="20"/>
      <c r="D1272" s="19"/>
      <c r="E1272" s="21"/>
      <c r="F1272" s="20"/>
      <c r="G1272" s="20"/>
      <c r="H1272" s="21"/>
      <c r="I1272" s="21"/>
    </row>
    <row r="1273" s="10" customFormat="1" ht="21" customHeight="1" spans="1:9">
      <c r="A1273" s="19"/>
      <c r="B1273" s="19"/>
      <c r="C1273" s="20"/>
      <c r="D1273" s="19"/>
      <c r="E1273" s="21"/>
      <c r="F1273" s="20"/>
      <c r="G1273" s="20"/>
      <c r="H1273" s="21"/>
      <c r="I1273" s="21"/>
    </row>
    <row r="1274" s="10" customFormat="1" ht="21" customHeight="1" spans="1:9">
      <c r="A1274" s="19"/>
      <c r="B1274" s="19"/>
      <c r="C1274" s="20"/>
      <c r="D1274" s="19"/>
      <c r="E1274" s="21"/>
      <c r="F1274" s="20"/>
      <c r="G1274" s="20"/>
      <c r="H1274" s="21"/>
      <c r="I1274" s="21"/>
    </row>
    <row r="1275" s="10" customFormat="1" ht="21" customHeight="1" spans="1:9">
      <c r="A1275" s="19"/>
      <c r="B1275" s="19"/>
      <c r="C1275" s="20"/>
      <c r="D1275" s="19"/>
      <c r="E1275" s="21"/>
      <c r="F1275" s="20"/>
      <c r="G1275" s="20"/>
      <c r="H1275" s="21"/>
      <c r="I1275" s="21"/>
    </row>
    <row r="1276" s="10" customFormat="1" ht="21" customHeight="1" spans="1:9">
      <c r="A1276" s="19"/>
      <c r="B1276" s="19"/>
      <c r="C1276" s="20"/>
      <c r="D1276" s="19"/>
      <c r="E1276" s="21"/>
      <c r="F1276" s="20"/>
      <c r="G1276" s="20"/>
      <c r="H1276" s="21"/>
      <c r="I1276" s="21"/>
    </row>
    <row r="1277" s="10" customFormat="1" ht="21" customHeight="1" spans="1:9">
      <c r="A1277" s="19"/>
      <c r="B1277" s="19"/>
      <c r="C1277" s="20"/>
      <c r="D1277" s="19"/>
      <c r="E1277" s="21"/>
      <c r="F1277" s="20"/>
      <c r="G1277" s="20"/>
      <c r="H1277" s="21"/>
      <c r="I1277" s="21"/>
    </row>
    <row r="1278" s="10" customFormat="1" ht="21" customHeight="1" spans="1:9">
      <c r="A1278" s="19"/>
      <c r="B1278" s="19"/>
      <c r="C1278" s="20"/>
      <c r="D1278" s="19"/>
      <c r="E1278" s="21"/>
      <c r="F1278" s="20"/>
      <c r="G1278" s="20"/>
      <c r="H1278" s="21"/>
      <c r="I1278" s="21"/>
    </row>
    <row r="1279" s="10" customFormat="1" ht="21" customHeight="1" spans="1:9">
      <c r="A1279" s="19"/>
      <c r="B1279" s="19"/>
      <c r="C1279" s="20"/>
      <c r="D1279" s="19"/>
      <c r="E1279" s="21"/>
      <c r="F1279" s="20"/>
      <c r="G1279" s="20"/>
      <c r="H1279" s="21"/>
      <c r="I1279" s="21"/>
    </row>
    <row r="1280" s="10" customFormat="1" ht="21" customHeight="1" spans="1:9">
      <c r="A1280" s="19"/>
      <c r="B1280" s="19"/>
      <c r="C1280" s="20"/>
      <c r="D1280" s="19"/>
      <c r="E1280" s="21"/>
      <c r="F1280" s="20"/>
      <c r="G1280" s="20"/>
      <c r="H1280" s="21"/>
      <c r="I1280" s="21"/>
    </row>
    <row r="1281" s="10" customFormat="1" ht="21" customHeight="1" spans="1:9">
      <c r="A1281" s="19"/>
      <c r="B1281" s="19"/>
      <c r="C1281" s="20"/>
      <c r="D1281" s="19"/>
      <c r="E1281" s="21"/>
      <c r="F1281" s="20"/>
      <c r="G1281" s="20"/>
      <c r="H1281" s="21"/>
      <c r="I1281" s="21"/>
    </row>
    <row r="1282" s="10" customFormat="1" ht="21" customHeight="1" spans="1:9">
      <c r="A1282" s="19"/>
      <c r="B1282" s="19"/>
      <c r="C1282" s="20"/>
      <c r="D1282" s="19"/>
      <c r="E1282" s="21"/>
      <c r="F1282" s="20"/>
      <c r="G1282" s="20"/>
      <c r="H1282" s="21"/>
      <c r="I1282" s="21"/>
    </row>
    <row r="1283" s="10" customFormat="1" ht="21" customHeight="1" spans="1:9">
      <c r="A1283" s="19"/>
      <c r="B1283" s="19"/>
      <c r="C1283" s="20"/>
      <c r="D1283" s="19"/>
      <c r="E1283" s="21"/>
      <c r="F1283" s="20"/>
      <c r="G1283" s="20"/>
      <c r="H1283" s="21"/>
      <c r="I1283" s="21"/>
    </row>
    <row r="1284" s="10" customFormat="1" ht="21" customHeight="1" spans="1:9">
      <c r="A1284" s="19"/>
      <c r="B1284" s="19"/>
      <c r="C1284" s="20"/>
      <c r="D1284" s="19"/>
      <c r="E1284" s="21"/>
      <c r="F1284" s="20"/>
      <c r="G1284" s="20"/>
      <c r="H1284" s="21"/>
      <c r="I1284" s="21"/>
    </row>
    <row r="1285" s="10" customFormat="1" ht="21" customHeight="1" spans="1:9">
      <c r="A1285" s="19"/>
      <c r="B1285" s="19"/>
      <c r="C1285" s="20"/>
      <c r="D1285" s="19"/>
      <c r="E1285" s="21"/>
      <c r="F1285" s="20"/>
      <c r="G1285" s="20"/>
      <c r="H1285" s="21"/>
      <c r="I1285" s="21"/>
    </row>
    <row r="1286" s="10" customFormat="1" ht="21" customHeight="1" spans="1:9">
      <c r="A1286" s="19"/>
      <c r="B1286" s="19"/>
      <c r="C1286" s="20"/>
      <c r="D1286" s="19"/>
      <c r="E1286" s="21"/>
      <c r="F1286" s="20"/>
      <c r="G1286" s="20"/>
      <c r="H1286" s="21"/>
      <c r="I1286" s="21"/>
    </row>
    <row r="1287" s="10" customFormat="1" ht="21" customHeight="1" spans="1:9">
      <c r="A1287" s="19"/>
      <c r="B1287" s="19"/>
      <c r="C1287" s="20"/>
      <c r="D1287" s="19"/>
      <c r="E1287" s="21"/>
      <c r="F1287" s="20"/>
      <c r="G1287" s="20"/>
      <c r="H1287" s="21"/>
      <c r="I1287" s="21"/>
    </row>
    <row r="1288" s="10" customFormat="1" ht="21" customHeight="1" spans="1:9">
      <c r="A1288" s="19"/>
      <c r="B1288" s="19"/>
      <c r="C1288" s="20"/>
      <c r="D1288" s="19"/>
      <c r="E1288" s="21"/>
      <c r="F1288" s="20"/>
      <c r="G1288" s="20"/>
      <c r="H1288" s="21"/>
      <c r="I1288" s="21"/>
    </row>
    <row r="1289" s="10" customFormat="1" ht="21" customHeight="1" spans="1:9">
      <c r="A1289" s="19"/>
      <c r="B1289" s="19"/>
      <c r="C1289" s="20"/>
      <c r="D1289" s="19"/>
      <c r="E1289" s="21"/>
      <c r="F1289" s="20"/>
      <c r="G1289" s="20"/>
      <c r="H1289" s="21"/>
      <c r="I1289" s="21"/>
    </row>
    <row r="1290" s="10" customFormat="1" ht="21" customHeight="1" spans="1:9">
      <c r="A1290" s="19"/>
      <c r="B1290" s="19"/>
      <c r="C1290" s="20"/>
      <c r="D1290" s="19"/>
      <c r="E1290" s="21"/>
      <c r="F1290" s="20"/>
      <c r="G1290" s="20"/>
      <c r="H1290" s="21"/>
      <c r="I1290" s="21"/>
    </row>
    <row r="1291" s="10" customFormat="1" ht="21" customHeight="1" spans="1:9">
      <c r="A1291" s="19"/>
      <c r="B1291" s="19"/>
      <c r="C1291" s="20"/>
      <c r="D1291" s="19"/>
      <c r="E1291" s="21"/>
      <c r="F1291" s="20"/>
      <c r="G1291" s="20"/>
      <c r="H1291" s="21"/>
      <c r="I1291" s="21"/>
    </row>
    <row r="1292" s="10" customFormat="1" ht="21" customHeight="1" spans="1:9">
      <c r="A1292" s="19"/>
      <c r="B1292" s="19"/>
      <c r="C1292" s="20"/>
      <c r="D1292" s="19"/>
      <c r="E1292" s="21"/>
      <c r="F1292" s="20"/>
      <c r="G1292" s="20"/>
      <c r="H1292" s="21"/>
      <c r="I1292" s="21"/>
    </row>
    <row r="1293" s="10" customFormat="1" ht="21" customHeight="1" spans="1:9">
      <c r="A1293" s="19"/>
      <c r="B1293" s="19"/>
      <c r="C1293" s="20"/>
      <c r="D1293" s="19"/>
      <c r="E1293" s="21"/>
      <c r="F1293" s="20"/>
      <c r="G1293" s="20"/>
      <c r="H1293" s="21"/>
      <c r="I1293" s="21"/>
    </row>
    <row r="1294" s="10" customFormat="1" ht="21" customHeight="1" spans="1:9">
      <c r="A1294" s="19"/>
      <c r="B1294" s="19"/>
      <c r="C1294" s="20"/>
      <c r="D1294" s="19"/>
      <c r="E1294" s="21"/>
      <c r="F1294" s="20"/>
      <c r="G1294" s="20"/>
      <c r="H1294" s="21"/>
      <c r="I1294" s="21"/>
    </row>
    <row r="1295" s="10" customFormat="1" ht="21" customHeight="1" spans="1:9">
      <c r="A1295" s="19"/>
      <c r="B1295" s="19"/>
      <c r="C1295" s="20"/>
      <c r="D1295" s="19"/>
      <c r="E1295" s="21"/>
      <c r="F1295" s="20"/>
      <c r="G1295" s="20"/>
      <c r="H1295" s="21"/>
      <c r="I1295" s="21"/>
    </row>
    <row r="1296" s="10" customFormat="1" ht="21" customHeight="1" spans="1:9">
      <c r="A1296" s="19"/>
      <c r="B1296" s="19"/>
      <c r="C1296" s="20"/>
      <c r="D1296" s="19"/>
      <c r="E1296" s="21"/>
      <c r="F1296" s="20"/>
      <c r="G1296" s="20"/>
      <c r="H1296" s="21"/>
      <c r="I1296" s="21"/>
    </row>
    <row r="1297" s="10" customFormat="1" ht="21" customHeight="1" spans="1:9">
      <c r="A1297" s="19"/>
      <c r="B1297" s="19"/>
      <c r="C1297" s="20"/>
      <c r="D1297" s="19"/>
      <c r="E1297" s="21"/>
      <c r="F1297" s="20"/>
      <c r="G1297" s="20"/>
      <c r="H1297" s="21"/>
      <c r="I1297" s="21"/>
    </row>
    <row r="1298" s="10" customFormat="1" ht="21" customHeight="1" spans="1:9">
      <c r="A1298" s="19"/>
      <c r="B1298" s="19"/>
      <c r="C1298" s="20"/>
      <c r="D1298" s="19"/>
      <c r="E1298" s="21"/>
      <c r="F1298" s="20"/>
      <c r="G1298" s="20"/>
      <c r="H1298" s="21"/>
      <c r="I1298" s="21"/>
    </row>
    <row r="1299" s="10" customFormat="1" ht="21" customHeight="1" spans="1:9">
      <c r="A1299" s="19"/>
      <c r="B1299" s="19"/>
      <c r="C1299" s="20"/>
      <c r="D1299" s="19"/>
      <c r="E1299" s="21"/>
      <c r="F1299" s="20"/>
      <c r="G1299" s="20"/>
      <c r="H1299" s="21"/>
      <c r="I1299" s="21"/>
    </row>
    <row r="1300" s="10" customFormat="1" ht="21" customHeight="1" spans="1:9">
      <c r="A1300" s="19"/>
      <c r="B1300" s="19"/>
      <c r="C1300" s="20"/>
      <c r="D1300" s="19"/>
      <c r="E1300" s="21"/>
      <c r="F1300" s="20"/>
      <c r="G1300" s="20"/>
      <c r="H1300" s="21"/>
      <c r="I1300" s="21"/>
    </row>
    <row r="1301" s="10" customFormat="1" ht="21" customHeight="1" spans="1:9">
      <c r="A1301" s="19"/>
      <c r="B1301" s="19"/>
      <c r="C1301" s="20"/>
      <c r="D1301" s="19"/>
      <c r="E1301" s="21"/>
      <c r="F1301" s="20"/>
      <c r="G1301" s="20"/>
      <c r="H1301" s="21"/>
      <c r="I1301" s="21"/>
    </row>
    <row r="1302" s="10" customFormat="1" ht="21" customHeight="1" spans="1:9">
      <c r="A1302" s="19"/>
      <c r="B1302" s="19"/>
      <c r="C1302" s="20"/>
      <c r="D1302" s="19"/>
      <c r="E1302" s="21"/>
      <c r="F1302" s="20"/>
      <c r="G1302" s="20"/>
      <c r="H1302" s="21"/>
      <c r="I1302" s="21"/>
    </row>
    <row r="1303" s="10" customFormat="1" ht="21" customHeight="1" spans="1:9">
      <c r="A1303" s="19"/>
      <c r="B1303" s="19"/>
      <c r="C1303" s="20"/>
      <c r="D1303" s="19"/>
      <c r="E1303" s="21"/>
      <c r="F1303" s="20"/>
      <c r="G1303" s="20"/>
      <c r="H1303" s="21"/>
      <c r="I1303" s="21"/>
    </row>
    <row r="1304" s="10" customFormat="1" ht="21" customHeight="1" spans="1:9">
      <c r="A1304" s="19"/>
      <c r="B1304" s="19"/>
      <c r="C1304" s="20"/>
      <c r="D1304" s="19"/>
      <c r="E1304" s="21"/>
      <c r="F1304" s="20"/>
      <c r="G1304" s="20"/>
      <c r="H1304" s="21"/>
      <c r="I1304" s="21"/>
    </row>
    <row r="1305" s="10" customFormat="1" ht="21" customHeight="1" spans="1:9">
      <c r="A1305" s="19"/>
      <c r="B1305" s="19"/>
      <c r="C1305" s="20"/>
      <c r="D1305" s="19"/>
      <c r="E1305" s="21"/>
      <c r="F1305" s="20"/>
      <c r="G1305" s="20"/>
      <c r="H1305" s="21"/>
      <c r="I1305" s="21"/>
    </row>
    <row r="1306" s="10" customFormat="1" ht="21" customHeight="1" spans="1:9">
      <c r="A1306" s="19"/>
      <c r="B1306" s="19"/>
      <c r="C1306" s="20"/>
      <c r="D1306" s="19"/>
      <c r="E1306" s="21"/>
      <c r="F1306" s="20"/>
      <c r="G1306" s="20"/>
      <c r="H1306" s="21"/>
      <c r="I1306" s="21"/>
    </row>
    <row r="1307" s="10" customFormat="1" ht="21" customHeight="1" spans="1:9">
      <c r="A1307" s="19"/>
      <c r="B1307" s="19"/>
      <c r="C1307" s="20"/>
      <c r="D1307" s="19"/>
      <c r="E1307" s="21"/>
      <c r="F1307" s="20"/>
      <c r="G1307" s="20"/>
      <c r="H1307" s="21"/>
      <c r="I1307" s="21"/>
    </row>
    <row r="1308" s="10" customFormat="1" ht="21" customHeight="1" spans="1:9">
      <c r="A1308" s="19"/>
      <c r="B1308" s="19"/>
      <c r="C1308" s="20"/>
      <c r="D1308" s="19"/>
      <c r="E1308" s="21"/>
      <c r="F1308" s="20"/>
      <c r="G1308" s="20"/>
      <c r="H1308" s="21"/>
      <c r="I1308" s="21"/>
    </row>
    <row r="1309" s="10" customFormat="1" ht="21" customHeight="1" spans="1:9">
      <c r="A1309" s="19"/>
      <c r="B1309" s="19"/>
      <c r="C1309" s="20"/>
      <c r="D1309" s="19"/>
      <c r="E1309" s="21"/>
      <c r="F1309" s="20"/>
      <c r="G1309" s="20"/>
      <c r="H1309" s="21"/>
      <c r="I1309" s="21"/>
    </row>
    <row r="1310" s="10" customFormat="1" ht="21" customHeight="1" spans="1:9">
      <c r="A1310" s="19"/>
      <c r="B1310" s="19"/>
      <c r="C1310" s="20"/>
      <c r="D1310" s="19"/>
      <c r="E1310" s="21"/>
      <c r="F1310" s="20"/>
      <c r="G1310" s="20"/>
      <c r="H1310" s="21"/>
      <c r="I1310" s="21"/>
    </row>
    <row r="1311" s="10" customFormat="1" ht="21" customHeight="1" spans="1:9">
      <c r="A1311" s="19"/>
      <c r="B1311" s="19"/>
      <c r="C1311" s="20"/>
      <c r="D1311" s="19"/>
      <c r="E1311" s="21"/>
      <c r="F1311" s="20"/>
      <c r="G1311" s="20"/>
      <c r="H1311" s="21"/>
      <c r="I1311" s="21"/>
    </row>
    <row r="1312" s="10" customFormat="1" ht="21" customHeight="1" spans="1:9">
      <c r="A1312" s="19"/>
      <c r="B1312" s="19"/>
      <c r="C1312" s="20"/>
      <c r="D1312" s="19"/>
      <c r="E1312" s="21"/>
      <c r="F1312" s="20"/>
      <c r="G1312" s="20"/>
      <c r="H1312" s="21"/>
      <c r="I1312" s="21"/>
    </row>
    <row r="1313" s="10" customFormat="1" ht="21" customHeight="1" spans="1:9">
      <c r="A1313" s="19"/>
      <c r="B1313" s="19"/>
      <c r="C1313" s="20"/>
      <c r="D1313" s="19"/>
      <c r="E1313" s="21"/>
      <c r="F1313" s="20"/>
      <c r="G1313" s="20"/>
      <c r="H1313" s="21"/>
      <c r="I1313" s="21"/>
    </row>
    <row r="1314" s="10" customFormat="1" ht="21" customHeight="1" spans="1:9">
      <c r="A1314" s="19"/>
      <c r="B1314" s="19"/>
      <c r="C1314" s="20"/>
      <c r="D1314" s="19"/>
      <c r="E1314" s="21"/>
      <c r="F1314" s="20"/>
      <c r="G1314" s="20"/>
      <c r="H1314" s="21"/>
      <c r="I1314" s="21"/>
    </row>
    <row r="1315" s="10" customFormat="1" ht="21" customHeight="1" spans="1:9">
      <c r="A1315" s="19"/>
      <c r="B1315" s="19"/>
      <c r="C1315" s="20"/>
      <c r="D1315" s="19"/>
      <c r="E1315" s="21"/>
      <c r="F1315" s="20"/>
      <c r="G1315" s="20"/>
      <c r="H1315" s="21"/>
      <c r="I1315" s="21"/>
    </row>
    <row r="1316" s="10" customFormat="1" ht="21" customHeight="1" spans="1:9">
      <c r="A1316" s="19"/>
      <c r="B1316" s="19"/>
      <c r="C1316" s="20"/>
      <c r="D1316" s="19"/>
      <c r="E1316" s="21"/>
      <c r="F1316" s="20"/>
      <c r="G1316" s="20"/>
      <c r="H1316" s="21"/>
      <c r="I1316" s="21"/>
    </row>
    <row r="1317" s="10" customFormat="1" ht="21" customHeight="1" spans="1:9">
      <c r="A1317" s="19"/>
      <c r="B1317" s="19"/>
      <c r="C1317" s="20"/>
      <c r="D1317" s="19"/>
      <c r="E1317" s="21"/>
      <c r="F1317" s="20"/>
      <c r="G1317" s="20"/>
      <c r="H1317" s="21"/>
      <c r="I1317" s="21"/>
    </row>
    <row r="1318" s="10" customFormat="1" ht="21" customHeight="1" spans="1:9">
      <c r="A1318" s="19"/>
      <c r="B1318" s="19"/>
      <c r="C1318" s="20"/>
      <c r="D1318" s="19"/>
      <c r="E1318" s="21"/>
      <c r="F1318" s="20"/>
      <c r="G1318" s="20"/>
      <c r="H1318" s="21"/>
      <c r="I1318" s="21"/>
    </row>
    <row r="1319" s="10" customFormat="1" ht="21" customHeight="1" spans="1:9">
      <c r="A1319" s="19"/>
      <c r="B1319" s="19"/>
      <c r="C1319" s="20"/>
      <c r="D1319" s="19"/>
      <c r="E1319" s="21"/>
      <c r="F1319" s="20"/>
      <c r="G1319" s="20"/>
      <c r="H1319" s="21"/>
      <c r="I1319" s="21"/>
    </row>
    <row r="1320" s="10" customFormat="1" ht="21" customHeight="1" spans="1:9">
      <c r="A1320" s="19"/>
      <c r="B1320" s="19"/>
      <c r="C1320" s="20"/>
      <c r="D1320" s="19"/>
      <c r="E1320" s="21"/>
      <c r="F1320" s="20"/>
      <c r="G1320" s="20"/>
      <c r="H1320" s="21"/>
      <c r="I1320" s="21"/>
    </row>
    <row r="1321" s="10" customFormat="1" ht="21" customHeight="1" spans="1:9">
      <c r="A1321" s="19"/>
      <c r="B1321" s="19"/>
      <c r="C1321" s="20"/>
      <c r="D1321" s="19"/>
      <c r="E1321" s="21"/>
      <c r="F1321" s="20"/>
      <c r="G1321" s="20"/>
      <c r="H1321" s="21"/>
      <c r="I1321" s="21"/>
    </row>
    <row r="1322" s="10" customFormat="1" ht="21" customHeight="1" spans="1:9">
      <c r="A1322" s="19"/>
      <c r="B1322" s="19"/>
      <c r="C1322" s="20"/>
      <c r="D1322" s="19"/>
      <c r="E1322" s="21"/>
      <c r="F1322" s="20"/>
      <c r="G1322" s="20"/>
      <c r="H1322" s="21"/>
      <c r="I1322" s="21"/>
    </row>
    <row r="1323" s="10" customFormat="1" ht="21" customHeight="1" spans="1:9">
      <c r="A1323" s="19"/>
      <c r="B1323" s="19"/>
      <c r="C1323" s="20"/>
      <c r="D1323" s="19"/>
      <c r="E1323" s="21"/>
      <c r="F1323" s="20"/>
      <c r="G1323" s="20"/>
      <c r="H1323" s="21"/>
      <c r="I1323" s="21"/>
    </row>
    <row r="1324" s="10" customFormat="1" ht="21" customHeight="1" spans="1:9">
      <c r="A1324" s="19"/>
      <c r="B1324" s="19"/>
      <c r="C1324" s="20"/>
      <c r="D1324" s="19"/>
      <c r="E1324" s="21"/>
      <c r="F1324" s="20"/>
      <c r="G1324" s="20"/>
      <c r="H1324" s="21"/>
      <c r="I1324" s="21"/>
    </row>
    <row r="1325" s="10" customFormat="1" ht="21" customHeight="1" spans="1:9">
      <c r="A1325" s="19"/>
      <c r="B1325" s="19"/>
      <c r="C1325" s="20"/>
      <c r="D1325" s="19"/>
      <c r="E1325" s="21"/>
      <c r="F1325" s="20"/>
      <c r="G1325" s="20"/>
      <c r="H1325" s="21"/>
      <c r="I1325" s="21"/>
    </row>
    <row r="1326" s="10" customFormat="1" ht="21" customHeight="1" spans="1:9">
      <c r="A1326" s="19"/>
      <c r="B1326" s="19"/>
      <c r="C1326" s="20"/>
      <c r="D1326" s="19"/>
      <c r="E1326" s="21"/>
      <c r="F1326" s="20"/>
      <c r="G1326" s="20"/>
      <c r="H1326" s="21"/>
      <c r="I1326" s="21"/>
    </row>
    <row r="1327" s="10" customFormat="1" ht="21" customHeight="1" spans="1:9">
      <c r="A1327" s="19"/>
      <c r="B1327" s="19"/>
      <c r="C1327" s="20"/>
      <c r="D1327" s="19"/>
      <c r="E1327" s="21"/>
      <c r="F1327" s="20"/>
      <c r="G1327" s="20"/>
      <c r="H1327" s="21"/>
      <c r="I1327" s="21"/>
    </row>
    <row r="1328" s="10" customFormat="1" ht="21" customHeight="1" spans="1:9">
      <c r="A1328" s="19"/>
      <c r="B1328" s="19"/>
      <c r="C1328" s="20"/>
      <c r="D1328" s="19"/>
      <c r="E1328" s="21"/>
      <c r="F1328" s="20"/>
      <c r="G1328" s="20"/>
      <c r="H1328" s="21"/>
      <c r="I1328" s="21"/>
    </row>
    <row r="1329" s="10" customFormat="1" ht="21" customHeight="1" spans="1:9">
      <c r="A1329" s="19"/>
      <c r="B1329" s="19"/>
      <c r="C1329" s="20"/>
      <c r="D1329" s="19"/>
      <c r="E1329" s="21"/>
      <c r="F1329" s="20"/>
      <c r="G1329" s="20"/>
      <c r="H1329" s="21"/>
      <c r="I1329" s="21"/>
    </row>
    <row r="1330" s="10" customFormat="1" ht="21" customHeight="1" spans="1:9">
      <c r="A1330" s="19"/>
      <c r="B1330" s="19"/>
      <c r="C1330" s="20"/>
      <c r="D1330" s="19"/>
      <c r="E1330" s="21"/>
      <c r="F1330" s="20"/>
      <c r="G1330" s="20"/>
      <c r="H1330" s="21"/>
      <c r="I1330" s="21"/>
    </row>
    <row r="1331" s="10" customFormat="1" ht="21" customHeight="1" spans="1:9">
      <c r="A1331" s="19"/>
      <c r="B1331" s="19"/>
      <c r="C1331" s="20"/>
      <c r="D1331" s="19"/>
      <c r="E1331" s="21"/>
      <c r="F1331" s="20"/>
      <c r="G1331" s="20"/>
      <c r="H1331" s="21"/>
      <c r="I1331" s="21"/>
    </row>
    <row r="1332" s="10" customFormat="1" ht="21" customHeight="1" spans="1:9">
      <c r="A1332" s="19"/>
      <c r="B1332" s="19"/>
      <c r="C1332" s="20"/>
      <c r="D1332" s="19"/>
      <c r="E1332" s="21"/>
      <c r="F1332" s="20"/>
      <c r="G1332" s="20"/>
      <c r="H1332" s="21"/>
      <c r="I1332" s="21"/>
    </row>
    <row r="1333" s="10" customFormat="1" ht="21" customHeight="1" spans="1:9">
      <c r="A1333" s="19"/>
      <c r="B1333" s="19"/>
      <c r="C1333" s="20"/>
      <c r="D1333" s="19"/>
      <c r="E1333" s="21"/>
      <c r="F1333" s="20"/>
      <c r="G1333" s="20"/>
      <c r="H1333" s="21"/>
      <c r="I1333" s="21"/>
    </row>
    <row r="1334" s="10" customFormat="1" ht="21" customHeight="1" spans="1:9">
      <c r="A1334" s="19"/>
      <c r="B1334" s="19"/>
      <c r="C1334" s="20"/>
      <c r="D1334" s="19"/>
      <c r="E1334" s="21"/>
      <c r="F1334" s="20"/>
      <c r="G1334" s="20"/>
      <c r="H1334" s="21"/>
      <c r="I1334" s="21"/>
    </row>
    <row r="1335" s="10" customFormat="1" ht="21" customHeight="1" spans="1:9">
      <c r="A1335" s="19"/>
      <c r="B1335" s="19"/>
      <c r="C1335" s="20"/>
      <c r="D1335" s="19"/>
      <c r="E1335" s="21"/>
      <c r="F1335" s="20"/>
      <c r="G1335" s="20"/>
      <c r="H1335" s="21"/>
      <c r="I1335" s="21"/>
    </row>
    <row r="1336" s="10" customFormat="1" ht="21" customHeight="1" spans="1:9">
      <c r="A1336" s="19"/>
      <c r="B1336" s="19"/>
      <c r="C1336" s="20"/>
      <c r="D1336" s="19"/>
      <c r="E1336" s="21"/>
      <c r="F1336" s="20"/>
      <c r="G1336" s="20"/>
      <c r="H1336" s="21"/>
      <c r="I1336" s="21"/>
    </row>
    <row r="1337" s="10" customFormat="1" ht="21" customHeight="1" spans="1:9">
      <c r="A1337" s="19"/>
      <c r="B1337" s="19"/>
      <c r="C1337" s="20"/>
      <c r="D1337" s="19"/>
      <c r="E1337" s="21"/>
      <c r="F1337" s="20"/>
      <c r="G1337" s="20"/>
      <c r="H1337" s="21"/>
      <c r="I1337" s="21"/>
    </row>
    <row r="1338" s="10" customFormat="1" ht="21" customHeight="1" spans="1:9">
      <c r="A1338" s="19"/>
      <c r="B1338" s="19"/>
      <c r="C1338" s="20"/>
      <c r="D1338" s="19"/>
      <c r="E1338" s="21"/>
      <c r="F1338" s="20"/>
      <c r="G1338" s="20"/>
      <c r="H1338" s="21"/>
      <c r="I1338" s="21"/>
    </row>
    <row r="1339" s="10" customFormat="1" ht="21" customHeight="1" spans="1:9">
      <c r="A1339" s="19"/>
      <c r="B1339" s="19"/>
      <c r="C1339" s="20"/>
      <c r="D1339" s="19"/>
      <c r="E1339" s="21"/>
      <c r="F1339" s="20"/>
      <c r="G1339" s="20"/>
      <c r="H1339" s="21"/>
      <c r="I1339" s="21"/>
    </row>
    <row r="1340" s="10" customFormat="1" ht="21" customHeight="1" spans="1:9">
      <c r="A1340" s="19"/>
      <c r="B1340" s="19"/>
      <c r="C1340" s="20"/>
      <c r="D1340" s="19"/>
      <c r="E1340" s="21"/>
      <c r="F1340" s="20"/>
      <c r="G1340" s="20"/>
      <c r="H1340" s="21"/>
      <c r="I1340" s="21"/>
    </row>
    <row r="1341" s="10" customFormat="1" ht="21" customHeight="1" spans="1:9">
      <c r="A1341" s="19"/>
      <c r="B1341" s="19"/>
      <c r="C1341" s="20"/>
      <c r="D1341" s="19"/>
      <c r="E1341" s="21"/>
      <c r="F1341" s="20"/>
      <c r="G1341" s="20"/>
      <c r="H1341" s="21"/>
      <c r="I1341" s="21"/>
    </row>
    <row r="1342" s="10" customFormat="1" ht="21" customHeight="1" spans="1:9">
      <c r="A1342" s="19"/>
      <c r="B1342" s="19"/>
      <c r="C1342" s="20"/>
      <c r="D1342" s="19"/>
      <c r="E1342" s="21"/>
      <c r="F1342" s="20"/>
      <c r="G1342" s="20"/>
      <c r="H1342" s="21"/>
      <c r="I1342" s="21"/>
    </row>
    <row r="1343" s="10" customFormat="1" ht="21" customHeight="1" spans="1:9">
      <c r="A1343" s="19"/>
      <c r="B1343" s="19"/>
      <c r="C1343" s="20"/>
      <c r="D1343" s="19"/>
      <c r="E1343" s="21"/>
      <c r="F1343" s="20"/>
      <c r="G1343" s="20"/>
      <c r="H1343" s="21"/>
      <c r="I1343" s="21"/>
    </row>
    <row r="1344" s="10" customFormat="1" ht="21" customHeight="1" spans="1:9">
      <c r="A1344" s="19"/>
      <c r="B1344" s="19"/>
      <c r="C1344" s="20"/>
      <c r="D1344" s="19"/>
      <c r="E1344" s="21"/>
      <c r="F1344" s="20"/>
      <c r="G1344" s="20"/>
      <c r="H1344" s="21"/>
      <c r="I1344" s="21"/>
    </row>
    <row r="1345" s="10" customFormat="1" ht="21" customHeight="1" spans="1:9">
      <c r="A1345" s="19"/>
      <c r="B1345" s="19"/>
      <c r="C1345" s="20"/>
      <c r="D1345" s="19"/>
      <c r="E1345" s="21"/>
      <c r="F1345" s="20"/>
      <c r="G1345" s="20"/>
      <c r="H1345" s="21"/>
      <c r="I1345" s="21"/>
    </row>
    <row r="1346" s="10" customFormat="1" ht="21" customHeight="1" spans="1:9">
      <c r="A1346" s="19"/>
      <c r="B1346" s="19"/>
      <c r="C1346" s="20"/>
      <c r="D1346" s="19"/>
      <c r="E1346" s="21"/>
      <c r="F1346" s="20"/>
      <c r="G1346" s="20"/>
      <c r="H1346" s="21"/>
      <c r="I1346" s="21"/>
    </row>
    <row r="1347" s="10" customFormat="1" ht="21" customHeight="1" spans="1:9">
      <c r="A1347" s="19"/>
      <c r="B1347" s="19"/>
      <c r="C1347" s="20"/>
      <c r="D1347" s="19"/>
      <c r="E1347" s="21"/>
      <c r="F1347" s="20"/>
      <c r="G1347" s="20"/>
      <c r="H1347" s="21"/>
      <c r="I1347" s="21"/>
    </row>
    <row r="1348" s="10" customFormat="1" ht="21" customHeight="1" spans="1:9">
      <c r="A1348" s="19"/>
      <c r="B1348" s="19"/>
      <c r="C1348" s="20"/>
      <c r="D1348" s="19"/>
      <c r="E1348" s="21"/>
      <c r="F1348" s="20"/>
      <c r="G1348" s="20"/>
      <c r="H1348" s="21"/>
      <c r="I1348" s="21"/>
    </row>
    <row r="1349" s="10" customFormat="1" ht="21" customHeight="1" spans="1:9">
      <c r="A1349" s="19"/>
      <c r="B1349" s="19"/>
      <c r="C1349" s="20"/>
      <c r="D1349" s="19"/>
      <c r="E1349" s="21"/>
      <c r="F1349" s="20"/>
      <c r="G1349" s="20"/>
      <c r="H1349" s="21"/>
      <c r="I1349" s="21"/>
    </row>
    <row r="1350" s="10" customFormat="1" ht="21" customHeight="1" spans="1:9">
      <c r="A1350" s="19"/>
      <c r="B1350" s="19"/>
      <c r="C1350" s="20"/>
      <c r="D1350" s="19"/>
      <c r="E1350" s="21"/>
      <c r="F1350" s="20"/>
      <c r="G1350" s="20"/>
      <c r="H1350" s="21"/>
      <c r="I1350" s="21"/>
    </row>
    <row r="1351" s="10" customFormat="1" ht="21" customHeight="1" spans="1:9">
      <c r="A1351" s="19"/>
      <c r="B1351" s="19"/>
      <c r="C1351" s="20"/>
      <c r="D1351" s="19"/>
      <c r="E1351" s="21"/>
      <c r="F1351" s="20"/>
      <c r="G1351" s="20"/>
      <c r="H1351" s="21"/>
      <c r="I1351" s="21"/>
    </row>
    <row r="1352" s="10" customFormat="1" ht="21" customHeight="1" spans="1:9">
      <c r="A1352" s="19"/>
      <c r="B1352" s="19"/>
      <c r="C1352" s="20"/>
      <c r="D1352" s="19"/>
      <c r="E1352" s="21"/>
      <c r="F1352" s="20"/>
      <c r="G1352" s="20"/>
      <c r="H1352" s="21"/>
      <c r="I1352" s="21"/>
    </row>
    <row r="1353" s="10" customFormat="1" ht="21" customHeight="1" spans="1:9">
      <c r="A1353" s="19"/>
      <c r="B1353" s="19"/>
      <c r="C1353" s="20"/>
      <c r="D1353" s="19"/>
      <c r="E1353" s="21"/>
      <c r="F1353" s="20"/>
      <c r="G1353" s="20"/>
      <c r="H1353" s="21"/>
      <c r="I1353" s="21"/>
    </row>
    <row r="1354" s="10" customFormat="1" ht="21" customHeight="1" spans="1:9">
      <c r="A1354" s="19"/>
      <c r="B1354" s="19"/>
      <c r="C1354" s="20"/>
      <c r="D1354" s="19"/>
      <c r="E1354" s="21"/>
      <c r="F1354" s="20"/>
      <c r="G1354" s="20"/>
      <c r="H1354" s="21"/>
      <c r="I1354" s="21"/>
    </row>
    <row r="1355" s="10" customFormat="1" ht="21" customHeight="1" spans="1:9">
      <c r="A1355" s="19"/>
      <c r="B1355" s="19"/>
      <c r="C1355" s="20"/>
      <c r="D1355" s="19"/>
      <c r="E1355" s="21"/>
      <c r="F1355" s="20"/>
      <c r="G1355" s="20"/>
      <c r="H1355" s="21"/>
      <c r="I1355" s="21"/>
    </row>
    <row r="1356" s="10" customFormat="1" ht="21" customHeight="1" spans="1:9">
      <c r="A1356" s="19"/>
      <c r="B1356" s="19"/>
      <c r="C1356" s="20"/>
      <c r="D1356" s="19"/>
      <c r="E1356" s="21"/>
      <c r="F1356" s="20"/>
      <c r="G1356" s="20"/>
      <c r="H1356" s="21"/>
      <c r="I1356" s="21"/>
    </row>
    <row r="1357" s="10" customFormat="1" ht="21" customHeight="1" spans="1:9">
      <c r="A1357" s="19"/>
      <c r="B1357" s="19"/>
      <c r="C1357" s="20"/>
      <c r="D1357" s="19"/>
      <c r="E1357" s="21"/>
      <c r="F1357" s="20"/>
      <c r="G1357" s="20"/>
      <c r="H1357" s="21"/>
      <c r="I1357" s="21"/>
    </row>
    <row r="1358" s="10" customFormat="1" ht="21" customHeight="1" spans="1:9">
      <c r="A1358" s="19"/>
      <c r="B1358" s="19"/>
      <c r="C1358" s="20"/>
      <c r="D1358" s="19"/>
      <c r="E1358" s="21"/>
      <c r="F1358" s="20"/>
      <c r="G1358" s="20"/>
      <c r="H1358" s="21"/>
      <c r="I1358" s="21"/>
    </row>
    <row r="1359" s="10" customFormat="1" ht="21" customHeight="1" spans="1:9">
      <c r="A1359" s="19"/>
      <c r="B1359" s="19"/>
      <c r="C1359" s="20"/>
      <c r="D1359" s="19"/>
      <c r="E1359" s="21"/>
      <c r="F1359" s="20"/>
      <c r="G1359" s="20"/>
      <c r="H1359" s="21"/>
      <c r="I1359" s="21"/>
    </row>
    <row r="1360" s="10" customFormat="1" ht="21" customHeight="1" spans="1:9">
      <c r="A1360" s="19"/>
      <c r="B1360" s="19"/>
      <c r="C1360" s="20"/>
      <c r="D1360" s="19"/>
      <c r="E1360" s="21"/>
      <c r="F1360" s="20"/>
      <c r="G1360" s="20"/>
      <c r="H1360" s="21"/>
      <c r="I1360" s="21"/>
    </row>
    <row r="1361" s="10" customFormat="1" ht="21" customHeight="1" spans="1:9">
      <c r="A1361" s="19"/>
      <c r="B1361" s="19"/>
      <c r="C1361" s="20"/>
      <c r="D1361" s="19"/>
      <c r="E1361" s="21"/>
      <c r="F1361" s="20"/>
      <c r="G1361" s="20"/>
      <c r="H1361" s="21"/>
      <c r="I1361" s="21"/>
    </row>
    <row r="1362" s="10" customFormat="1" ht="21" customHeight="1" spans="1:9">
      <c r="A1362" s="19"/>
      <c r="B1362" s="19"/>
      <c r="C1362" s="20"/>
      <c r="D1362" s="19"/>
      <c r="E1362" s="21"/>
      <c r="F1362" s="20"/>
      <c r="G1362" s="20"/>
      <c r="H1362" s="21"/>
      <c r="I1362" s="21"/>
    </row>
    <row r="1363" s="10" customFormat="1" ht="21" customHeight="1" spans="1:9">
      <c r="A1363" s="19"/>
      <c r="B1363" s="19"/>
      <c r="C1363" s="20"/>
      <c r="D1363" s="19"/>
      <c r="E1363" s="21"/>
      <c r="F1363" s="20"/>
      <c r="G1363" s="20"/>
      <c r="H1363" s="21"/>
      <c r="I1363" s="21"/>
    </row>
    <row r="1364" s="10" customFormat="1" ht="21" customHeight="1" spans="1:9">
      <c r="A1364" s="19"/>
      <c r="B1364" s="19"/>
      <c r="C1364" s="20"/>
      <c r="D1364" s="19"/>
      <c r="E1364" s="21"/>
      <c r="F1364" s="20"/>
      <c r="G1364" s="20"/>
      <c r="H1364" s="21"/>
      <c r="I1364" s="21"/>
    </row>
    <row r="1365" s="10" customFormat="1" ht="21" customHeight="1" spans="1:9">
      <c r="A1365" s="19"/>
      <c r="B1365" s="19"/>
      <c r="C1365" s="20"/>
      <c r="D1365" s="19"/>
      <c r="E1365" s="21"/>
      <c r="F1365" s="20"/>
      <c r="G1365" s="20"/>
      <c r="H1365" s="21"/>
      <c r="I1365" s="21"/>
    </row>
    <row r="1366" s="10" customFormat="1" ht="21" customHeight="1" spans="1:9">
      <c r="A1366" s="19"/>
      <c r="B1366" s="19"/>
      <c r="C1366" s="20"/>
      <c r="D1366" s="19"/>
      <c r="E1366" s="21"/>
      <c r="F1366" s="20"/>
      <c r="G1366" s="20"/>
      <c r="H1366" s="21"/>
      <c r="I1366" s="21"/>
    </row>
    <row r="1367" s="10" customFormat="1" ht="21" customHeight="1" spans="1:9">
      <c r="A1367" s="19"/>
      <c r="B1367" s="19"/>
      <c r="C1367" s="20"/>
      <c r="D1367" s="19"/>
      <c r="E1367" s="21"/>
      <c r="F1367" s="20"/>
      <c r="G1367" s="20"/>
      <c r="H1367" s="21"/>
      <c r="I1367" s="21"/>
    </row>
    <row r="1368" s="10" customFormat="1" ht="21" customHeight="1" spans="1:9">
      <c r="A1368" s="19"/>
      <c r="B1368" s="19"/>
      <c r="C1368" s="20"/>
      <c r="D1368" s="19"/>
      <c r="E1368" s="21"/>
      <c r="F1368" s="20"/>
      <c r="G1368" s="20"/>
      <c r="H1368" s="21"/>
      <c r="I1368" s="21"/>
    </row>
    <row r="1369" s="10" customFormat="1" ht="21" customHeight="1" spans="1:9">
      <c r="A1369" s="19"/>
      <c r="B1369" s="19"/>
      <c r="C1369" s="20"/>
      <c r="D1369" s="19"/>
      <c r="E1369" s="21"/>
      <c r="F1369" s="20"/>
      <c r="G1369" s="20"/>
      <c r="H1369" s="21"/>
      <c r="I1369" s="21"/>
    </row>
    <row r="1370" s="10" customFormat="1" ht="21" customHeight="1" spans="1:9">
      <c r="A1370" s="19"/>
      <c r="B1370" s="19"/>
      <c r="C1370" s="20"/>
      <c r="D1370" s="19"/>
      <c r="E1370" s="21"/>
      <c r="F1370" s="20"/>
      <c r="G1370" s="20"/>
      <c r="H1370" s="21"/>
      <c r="I1370" s="21"/>
    </row>
    <row r="1371" s="10" customFormat="1" ht="21" customHeight="1" spans="1:9">
      <c r="A1371" s="19"/>
      <c r="B1371" s="19"/>
      <c r="C1371" s="20"/>
      <c r="D1371" s="19"/>
      <c r="E1371" s="21"/>
      <c r="F1371" s="20"/>
      <c r="G1371" s="20"/>
      <c r="H1371" s="21"/>
      <c r="I1371" s="21"/>
    </row>
    <row r="1372" s="10" customFormat="1" ht="21" customHeight="1" spans="1:9">
      <c r="A1372" s="19"/>
      <c r="B1372" s="19"/>
      <c r="C1372" s="20"/>
      <c r="D1372" s="19"/>
      <c r="E1372" s="21"/>
      <c r="F1372" s="20"/>
      <c r="G1372" s="20"/>
      <c r="H1372" s="21"/>
      <c r="I1372" s="21"/>
    </row>
    <row r="1373" s="10" customFormat="1" ht="21" customHeight="1" spans="1:9">
      <c r="A1373" s="19"/>
      <c r="B1373" s="19"/>
      <c r="C1373" s="20"/>
      <c r="D1373" s="19"/>
      <c r="E1373" s="21"/>
      <c r="F1373" s="20"/>
      <c r="G1373" s="20"/>
      <c r="H1373" s="21"/>
      <c r="I1373" s="21"/>
    </row>
    <row r="1374" s="10" customFormat="1" ht="21" customHeight="1" spans="1:9">
      <c r="A1374" s="19"/>
      <c r="B1374" s="19"/>
      <c r="C1374" s="20"/>
      <c r="D1374" s="19"/>
      <c r="E1374" s="21"/>
      <c r="F1374" s="20"/>
      <c r="G1374" s="20"/>
      <c r="H1374" s="21"/>
      <c r="I1374" s="21"/>
    </row>
    <row r="1375" s="10" customFormat="1" ht="21" customHeight="1" spans="1:9">
      <c r="A1375" s="19"/>
      <c r="B1375" s="19"/>
      <c r="C1375" s="20"/>
      <c r="D1375" s="19"/>
      <c r="E1375" s="21"/>
      <c r="F1375" s="20"/>
      <c r="G1375" s="20"/>
      <c r="H1375" s="21"/>
      <c r="I1375" s="21"/>
    </row>
    <row r="1376" s="10" customFormat="1" ht="21" customHeight="1" spans="1:9">
      <c r="A1376" s="19"/>
      <c r="B1376" s="19"/>
      <c r="C1376" s="20"/>
      <c r="D1376" s="19"/>
      <c r="E1376" s="21"/>
      <c r="F1376" s="20"/>
      <c r="G1376" s="20"/>
      <c r="H1376" s="21"/>
      <c r="I1376" s="21"/>
    </row>
    <row r="1377" s="10" customFormat="1" ht="21" customHeight="1" spans="1:9">
      <c r="A1377" s="19"/>
      <c r="B1377" s="19"/>
      <c r="C1377" s="20"/>
      <c r="D1377" s="19"/>
      <c r="E1377" s="21"/>
      <c r="F1377" s="20"/>
      <c r="G1377" s="20"/>
      <c r="H1377" s="21"/>
      <c r="I1377" s="21"/>
    </row>
    <row r="1378" s="10" customFormat="1" ht="21" customHeight="1" spans="1:9">
      <c r="A1378" s="19"/>
      <c r="B1378" s="19"/>
      <c r="C1378" s="20"/>
      <c r="D1378" s="19"/>
      <c r="E1378" s="21"/>
      <c r="F1378" s="20"/>
      <c r="G1378" s="20"/>
      <c r="H1378" s="21"/>
      <c r="I1378" s="21"/>
    </row>
    <row r="1379" s="10" customFormat="1" ht="21" customHeight="1" spans="1:9">
      <c r="A1379" s="19"/>
      <c r="B1379" s="19"/>
      <c r="C1379" s="20"/>
      <c r="D1379" s="19"/>
      <c r="E1379" s="21"/>
      <c r="F1379" s="20"/>
      <c r="G1379" s="20"/>
      <c r="H1379" s="21"/>
      <c r="I1379" s="21"/>
    </row>
    <row r="1380" s="10" customFormat="1" ht="21" customHeight="1" spans="1:9">
      <c r="A1380" s="19"/>
      <c r="B1380" s="19"/>
      <c r="C1380" s="20"/>
      <c r="D1380" s="19"/>
      <c r="E1380" s="21"/>
      <c r="F1380" s="20"/>
      <c r="G1380" s="20"/>
      <c r="H1380" s="21"/>
      <c r="I1380" s="21"/>
    </row>
    <row r="1381" s="10" customFormat="1" ht="21" customHeight="1" spans="1:9">
      <c r="A1381" s="19"/>
      <c r="B1381" s="19"/>
      <c r="C1381" s="20"/>
      <c r="D1381" s="19"/>
      <c r="E1381" s="21"/>
      <c r="F1381" s="20"/>
      <c r="G1381" s="20"/>
      <c r="H1381" s="21"/>
      <c r="I1381" s="21"/>
    </row>
    <row r="1382" s="10" customFormat="1" ht="21" customHeight="1" spans="1:9">
      <c r="A1382" s="19"/>
      <c r="B1382" s="19"/>
      <c r="C1382" s="20"/>
      <c r="D1382" s="19"/>
      <c r="E1382" s="21"/>
      <c r="F1382" s="20"/>
      <c r="G1382" s="20"/>
      <c r="H1382" s="21"/>
      <c r="I1382" s="21"/>
    </row>
    <row r="1383" s="10" customFormat="1" ht="21" customHeight="1" spans="1:9">
      <c r="A1383" s="19"/>
      <c r="B1383" s="19"/>
      <c r="C1383" s="20"/>
      <c r="D1383" s="19"/>
      <c r="E1383" s="21"/>
      <c r="F1383" s="20"/>
      <c r="G1383" s="20"/>
      <c r="H1383" s="21"/>
      <c r="I1383" s="21"/>
    </row>
    <row r="1384" s="10" customFormat="1" ht="21" customHeight="1" spans="1:9">
      <c r="A1384" s="19"/>
      <c r="B1384" s="19"/>
      <c r="C1384" s="20"/>
      <c r="D1384" s="19"/>
      <c r="E1384" s="21"/>
      <c r="F1384" s="20"/>
      <c r="G1384" s="20"/>
      <c r="H1384" s="21"/>
      <c r="I1384" s="21"/>
    </row>
    <row r="1385" s="10" customFormat="1" ht="21" customHeight="1" spans="1:9">
      <c r="A1385" s="19"/>
      <c r="B1385" s="19"/>
      <c r="C1385" s="20"/>
      <c r="D1385" s="19"/>
      <c r="E1385" s="21"/>
      <c r="F1385" s="20"/>
      <c r="G1385" s="20"/>
      <c r="H1385" s="21"/>
      <c r="I1385" s="21"/>
    </row>
    <row r="1386" s="10" customFormat="1" ht="21" customHeight="1" spans="1:9">
      <c r="A1386" s="19"/>
      <c r="B1386" s="19"/>
      <c r="C1386" s="20"/>
      <c r="D1386" s="19"/>
      <c r="E1386" s="21"/>
      <c r="F1386" s="20"/>
      <c r="G1386" s="20"/>
      <c r="H1386" s="21"/>
      <c r="I1386" s="21"/>
    </row>
    <row r="1387" s="10" customFormat="1" ht="21" customHeight="1" spans="1:9">
      <c r="A1387" s="19"/>
      <c r="B1387" s="19"/>
      <c r="C1387" s="20"/>
      <c r="D1387" s="19"/>
      <c r="E1387" s="21"/>
      <c r="F1387" s="20"/>
      <c r="G1387" s="20"/>
      <c r="H1387" s="21"/>
      <c r="I1387" s="21"/>
    </row>
    <row r="1388" s="10" customFormat="1" ht="21" customHeight="1" spans="1:9">
      <c r="A1388" s="19"/>
      <c r="B1388" s="19"/>
      <c r="C1388" s="20"/>
      <c r="D1388" s="19"/>
      <c r="E1388" s="21"/>
      <c r="F1388" s="20"/>
      <c r="G1388" s="20"/>
      <c r="H1388" s="21"/>
      <c r="I1388" s="21"/>
    </row>
    <row r="1389" s="10" customFormat="1" ht="21" customHeight="1" spans="1:9">
      <c r="A1389" s="19"/>
      <c r="B1389" s="19"/>
      <c r="C1389" s="20"/>
      <c r="D1389" s="19"/>
      <c r="E1389" s="21"/>
      <c r="F1389" s="20"/>
      <c r="G1389" s="20"/>
      <c r="H1389" s="21"/>
      <c r="I1389" s="21"/>
    </row>
    <row r="1390" s="10" customFormat="1" ht="21" customHeight="1" spans="1:9">
      <c r="A1390" s="19"/>
      <c r="B1390" s="19"/>
      <c r="C1390" s="20"/>
      <c r="D1390" s="19"/>
      <c r="E1390" s="21"/>
      <c r="F1390" s="20"/>
      <c r="G1390" s="20"/>
      <c r="H1390" s="21"/>
      <c r="I1390" s="21"/>
    </row>
    <row r="1391" s="10" customFormat="1" ht="21" customHeight="1" spans="1:9">
      <c r="A1391" s="19"/>
      <c r="B1391" s="19"/>
      <c r="C1391" s="20"/>
      <c r="D1391" s="19"/>
      <c r="E1391" s="21"/>
      <c r="F1391" s="20"/>
      <c r="G1391" s="20"/>
      <c r="H1391" s="21"/>
      <c r="I1391" s="21"/>
    </row>
    <row r="1392" s="10" customFormat="1" ht="21" customHeight="1" spans="1:9">
      <c r="A1392" s="19"/>
      <c r="B1392" s="19"/>
      <c r="C1392" s="20"/>
      <c r="D1392" s="19"/>
      <c r="E1392" s="21"/>
      <c r="F1392" s="20"/>
      <c r="G1392" s="20"/>
      <c r="H1392" s="21"/>
      <c r="I1392" s="21"/>
    </row>
    <row r="1393" s="10" customFormat="1" ht="21" customHeight="1" spans="1:9">
      <c r="A1393" s="19"/>
      <c r="B1393" s="19"/>
      <c r="C1393" s="20"/>
      <c r="D1393" s="19"/>
      <c r="E1393" s="21"/>
      <c r="F1393" s="20"/>
      <c r="G1393" s="20"/>
      <c r="H1393" s="21"/>
      <c r="I1393" s="21"/>
    </row>
    <row r="1394" s="10" customFormat="1" ht="21" customHeight="1" spans="1:9">
      <c r="A1394" s="19"/>
      <c r="B1394" s="19"/>
      <c r="C1394" s="20"/>
      <c r="D1394" s="19"/>
      <c r="E1394" s="21"/>
      <c r="F1394" s="20"/>
      <c r="G1394" s="20"/>
      <c r="H1394" s="21"/>
      <c r="I1394" s="21"/>
    </row>
    <row r="1395" s="10" customFormat="1" ht="21" customHeight="1" spans="1:9">
      <c r="A1395" s="19"/>
      <c r="B1395" s="19"/>
      <c r="C1395" s="20"/>
      <c r="D1395" s="19"/>
      <c r="E1395" s="21"/>
      <c r="F1395" s="20"/>
      <c r="G1395" s="20"/>
      <c r="H1395" s="21"/>
      <c r="I1395" s="21"/>
    </row>
    <row r="1396" s="10" customFormat="1" ht="21" customHeight="1" spans="1:9">
      <c r="A1396" s="19"/>
      <c r="B1396" s="19"/>
      <c r="C1396" s="20"/>
      <c r="D1396" s="19"/>
      <c r="E1396" s="21"/>
      <c r="F1396" s="20"/>
      <c r="G1396" s="20"/>
      <c r="H1396" s="21"/>
      <c r="I1396" s="21"/>
    </row>
    <row r="1397" s="10" customFormat="1" ht="21" customHeight="1" spans="1:9">
      <c r="A1397" s="19"/>
      <c r="B1397" s="19"/>
      <c r="C1397" s="20"/>
      <c r="D1397" s="19"/>
      <c r="E1397" s="21"/>
      <c r="F1397" s="20"/>
      <c r="G1397" s="20"/>
      <c r="H1397" s="21"/>
      <c r="I1397" s="21"/>
    </row>
    <row r="1398" s="10" customFormat="1" ht="21" customHeight="1" spans="1:9">
      <c r="A1398" s="19"/>
      <c r="B1398" s="19"/>
      <c r="C1398" s="20"/>
      <c r="D1398" s="19"/>
      <c r="E1398" s="21"/>
      <c r="F1398" s="20"/>
      <c r="G1398" s="20"/>
      <c r="H1398" s="21"/>
      <c r="I1398" s="21"/>
    </row>
    <row r="1399" s="10" customFormat="1" ht="21" customHeight="1" spans="1:9">
      <c r="A1399" s="19"/>
      <c r="B1399" s="19"/>
      <c r="C1399" s="20"/>
      <c r="D1399" s="19"/>
      <c r="E1399" s="21"/>
      <c r="F1399" s="20"/>
      <c r="G1399" s="20"/>
      <c r="H1399" s="21"/>
      <c r="I1399" s="21"/>
    </row>
    <row r="1400" s="10" customFormat="1" ht="21" customHeight="1" spans="1:9">
      <c r="A1400" s="19"/>
      <c r="B1400" s="19"/>
      <c r="C1400" s="20"/>
      <c r="D1400" s="19"/>
      <c r="E1400" s="21"/>
      <c r="F1400" s="20"/>
      <c r="G1400" s="20"/>
      <c r="H1400" s="21"/>
      <c r="I1400" s="21"/>
    </row>
    <row r="1401" s="10" customFormat="1" ht="21" customHeight="1" spans="1:9">
      <c r="A1401" s="19"/>
      <c r="B1401" s="19"/>
      <c r="C1401" s="20"/>
      <c r="D1401" s="19"/>
      <c r="E1401" s="21"/>
      <c r="F1401" s="20"/>
      <c r="G1401" s="20"/>
      <c r="H1401" s="21"/>
      <c r="I1401" s="21"/>
    </row>
    <row r="1402" s="10" customFormat="1" ht="21" customHeight="1" spans="1:9">
      <c r="A1402" s="19"/>
      <c r="B1402" s="19"/>
      <c r="C1402" s="20"/>
      <c r="D1402" s="19"/>
      <c r="E1402" s="21"/>
      <c r="F1402" s="20"/>
      <c r="G1402" s="20"/>
      <c r="H1402" s="21"/>
      <c r="I1402" s="21"/>
    </row>
    <row r="1403" s="10" customFormat="1" ht="21" customHeight="1" spans="1:9">
      <c r="A1403" s="19"/>
      <c r="B1403" s="19"/>
      <c r="C1403" s="20"/>
      <c r="D1403" s="19"/>
      <c r="E1403" s="21"/>
      <c r="F1403" s="20"/>
      <c r="G1403" s="20"/>
      <c r="H1403" s="21"/>
      <c r="I1403" s="21"/>
    </row>
    <row r="1404" s="10" customFormat="1" ht="21" customHeight="1" spans="1:9">
      <c r="A1404" s="19"/>
      <c r="B1404" s="19"/>
      <c r="C1404" s="20"/>
      <c r="D1404" s="19"/>
      <c r="E1404" s="21"/>
      <c r="F1404" s="20"/>
      <c r="G1404" s="20"/>
      <c r="H1404" s="21"/>
      <c r="I1404" s="21"/>
    </row>
    <row r="1405" s="10" customFormat="1" ht="21" customHeight="1" spans="1:9">
      <c r="A1405" s="19"/>
      <c r="B1405" s="19"/>
      <c r="C1405" s="20"/>
      <c r="D1405" s="19"/>
      <c r="E1405" s="21"/>
      <c r="F1405" s="20"/>
      <c r="G1405" s="20"/>
      <c r="H1405" s="21"/>
      <c r="I1405" s="21"/>
    </row>
    <row r="1406" s="10" customFormat="1" ht="21" customHeight="1" spans="1:9">
      <c r="A1406" s="19"/>
      <c r="B1406" s="19"/>
      <c r="C1406" s="20"/>
      <c r="D1406" s="19"/>
      <c r="E1406" s="21"/>
      <c r="F1406" s="20"/>
      <c r="G1406" s="20"/>
      <c r="H1406" s="21"/>
      <c r="I1406" s="21"/>
    </row>
    <row r="1407" s="10" customFormat="1" ht="21" customHeight="1" spans="1:9">
      <c r="A1407" s="19"/>
      <c r="B1407" s="19"/>
      <c r="C1407" s="20"/>
      <c r="D1407" s="19"/>
      <c r="E1407" s="21"/>
      <c r="F1407" s="20"/>
      <c r="G1407" s="20"/>
      <c r="H1407" s="21"/>
      <c r="I1407" s="21"/>
    </row>
    <row r="1408" s="10" customFormat="1" ht="21" customHeight="1" spans="1:9">
      <c r="A1408" s="19"/>
      <c r="B1408" s="19"/>
      <c r="C1408" s="20"/>
      <c r="D1408" s="19"/>
      <c r="E1408" s="21"/>
      <c r="F1408" s="20"/>
      <c r="G1408" s="20"/>
      <c r="H1408" s="21"/>
      <c r="I1408" s="21"/>
    </row>
    <row r="1409" s="10" customFormat="1" ht="21" customHeight="1" spans="1:9">
      <c r="A1409" s="19"/>
      <c r="B1409" s="19"/>
      <c r="C1409" s="20"/>
      <c r="D1409" s="19"/>
      <c r="E1409" s="21"/>
      <c r="F1409" s="20"/>
      <c r="G1409" s="20"/>
      <c r="H1409" s="21"/>
      <c r="I1409" s="21"/>
    </row>
    <row r="1410" s="10" customFormat="1" ht="21" customHeight="1" spans="1:9">
      <c r="A1410" s="19"/>
      <c r="B1410" s="19"/>
      <c r="C1410" s="20"/>
      <c r="D1410" s="19"/>
      <c r="E1410" s="21"/>
      <c r="F1410" s="20"/>
      <c r="G1410" s="20"/>
      <c r="H1410" s="21"/>
      <c r="I1410" s="21"/>
    </row>
    <row r="1411" s="10" customFormat="1" ht="21" customHeight="1" spans="1:9">
      <c r="A1411" s="19"/>
      <c r="B1411" s="19"/>
      <c r="C1411" s="20"/>
      <c r="D1411" s="19"/>
      <c r="E1411" s="21"/>
      <c r="F1411" s="20"/>
      <c r="G1411" s="20"/>
      <c r="H1411" s="21"/>
      <c r="I1411" s="21"/>
    </row>
    <row r="1412" s="10" customFormat="1" ht="21" customHeight="1" spans="1:9">
      <c r="A1412" s="19"/>
      <c r="B1412" s="19"/>
      <c r="C1412" s="20"/>
      <c r="D1412" s="19"/>
      <c r="E1412" s="21"/>
      <c r="F1412" s="20"/>
      <c r="G1412" s="20"/>
      <c r="H1412" s="21"/>
      <c r="I1412" s="21"/>
    </row>
    <row r="1413" s="10" customFormat="1" ht="21" customHeight="1" spans="1:9">
      <c r="A1413" s="19"/>
      <c r="B1413" s="19"/>
      <c r="C1413" s="20"/>
      <c r="D1413" s="19"/>
      <c r="E1413" s="21"/>
      <c r="F1413" s="20"/>
      <c r="G1413" s="20"/>
      <c r="H1413" s="21"/>
      <c r="I1413" s="21"/>
    </row>
    <row r="1414" s="10" customFormat="1" ht="21" customHeight="1" spans="1:9">
      <c r="A1414" s="19"/>
      <c r="B1414" s="19"/>
      <c r="C1414" s="20"/>
      <c r="D1414" s="19"/>
      <c r="E1414" s="21"/>
      <c r="F1414" s="20"/>
      <c r="G1414" s="20"/>
      <c r="H1414" s="21"/>
      <c r="I1414" s="21"/>
    </row>
    <row r="1415" s="10" customFormat="1" ht="21" customHeight="1" spans="1:9">
      <c r="A1415" s="19"/>
      <c r="B1415" s="19"/>
      <c r="C1415" s="20"/>
      <c r="D1415" s="19"/>
      <c r="E1415" s="21"/>
      <c r="F1415" s="20"/>
      <c r="G1415" s="20"/>
      <c r="H1415" s="21"/>
      <c r="I1415" s="21"/>
    </row>
    <row r="1416" s="10" customFormat="1" ht="21" customHeight="1" spans="1:9">
      <c r="A1416" s="19"/>
      <c r="B1416" s="19"/>
      <c r="C1416" s="20"/>
      <c r="D1416" s="19"/>
      <c r="E1416" s="21"/>
      <c r="F1416" s="20"/>
      <c r="G1416" s="20"/>
      <c r="H1416" s="21"/>
      <c r="I1416" s="21"/>
    </row>
    <row r="1417" s="10" customFormat="1" ht="21" customHeight="1" spans="1:9">
      <c r="A1417" s="19"/>
      <c r="B1417" s="19"/>
      <c r="C1417" s="20"/>
      <c r="D1417" s="19"/>
      <c r="E1417" s="21"/>
      <c r="F1417" s="20"/>
      <c r="G1417" s="20"/>
      <c r="H1417" s="21"/>
      <c r="I1417" s="21"/>
    </row>
    <row r="1418" s="10" customFormat="1" ht="21" customHeight="1" spans="1:9">
      <c r="A1418" s="19"/>
      <c r="B1418" s="19"/>
      <c r="C1418" s="20"/>
      <c r="D1418" s="19"/>
      <c r="E1418" s="21"/>
      <c r="F1418" s="20"/>
      <c r="G1418" s="20"/>
      <c r="H1418" s="21"/>
      <c r="I1418" s="21"/>
    </row>
    <row r="1419" s="10" customFormat="1" ht="21" customHeight="1" spans="1:9">
      <c r="A1419" s="19"/>
      <c r="B1419" s="19"/>
      <c r="C1419" s="20"/>
      <c r="D1419" s="19"/>
      <c r="E1419" s="21"/>
      <c r="F1419" s="20"/>
      <c r="G1419" s="20"/>
      <c r="H1419" s="21"/>
      <c r="I1419" s="21"/>
    </row>
    <row r="1420" s="10" customFormat="1" ht="21" customHeight="1" spans="1:9">
      <c r="A1420" s="19"/>
      <c r="B1420" s="19"/>
      <c r="C1420" s="20"/>
      <c r="D1420" s="19"/>
      <c r="E1420" s="21"/>
      <c r="F1420" s="20"/>
      <c r="G1420" s="20"/>
      <c r="H1420" s="21"/>
      <c r="I1420" s="21"/>
    </row>
    <row r="1421" s="10" customFormat="1" ht="21" customHeight="1" spans="1:9">
      <c r="A1421" s="19"/>
      <c r="B1421" s="19"/>
      <c r="C1421" s="20"/>
      <c r="D1421" s="19"/>
      <c r="E1421" s="21"/>
      <c r="F1421" s="20"/>
      <c r="G1421" s="20"/>
      <c r="H1421" s="21"/>
      <c r="I1421" s="21"/>
    </row>
    <row r="1422" s="10" customFormat="1" ht="21" customHeight="1" spans="1:9">
      <c r="A1422" s="19"/>
      <c r="B1422" s="19"/>
      <c r="C1422" s="20"/>
      <c r="D1422" s="19"/>
      <c r="E1422" s="21"/>
      <c r="F1422" s="20"/>
      <c r="G1422" s="20"/>
      <c r="H1422" s="21"/>
      <c r="I1422" s="21"/>
    </row>
    <row r="1423" s="10" customFormat="1" ht="21" customHeight="1" spans="1:9">
      <c r="A1423" s="19"/>
      <c r="B1423" s="19"/>
      <c r="C1423" s="20"/>
      <c r="D1423" s="19"/>
      <c r="E1423" s="21"/>
      <c r="F1423" s="20"/>
      <c r="G1423" s="20"/>
      <c r="H1423" s="21"/>
      <c r="I1423" s="21"/>
    </row>
    <row r="1424" s="10" customFormat="1" ht="21" customHeight="1" spans="1:9">
      <c r="A1424" s="19"/>
      <c r="B1424" s="19"/>
      <c r="C1424" s="20"/>
      <c r="D1424" s="19"/>
      <c r="E1424" s="21"/>
      <c r="F1424" s="20"/>
      <c r="G1424" s="20"/>
      <c r="H1424" s="21"/>
      <c r="I1424" s="21"/>
    </row>
    <row r="1425" s="10" customFormat="1" ht="21" customHeight="1" spans="1:9">
      <c r="A1425" s="19"/>
      <c r="B1425" s="19"/>
      <c r="C1425" s="20"/>
      <c r="D1425" s="19"/>
      <c r="E1425" s="21"/>
      <c r="F1425" s="20"/>
      <c r="G1425" s="20"/>
      <c r="H1425" s="21"/>
      <c r="I1425" s="21"/>
    </row>
    <row r="1426" s="10" customFormat="1" ht="21" customHeight="1" spans="1:9">
      <c r="A1426" s="19"/>
      <c r="B1426" s="19"/>
      <c r="C1426" s="20"/>
      <c r="D1426" s="19"/>
      <c r="E1426" s="21"/>
      <c r="F1426" s="20"/>
      <c r="G1426" s="20"/>
      <c r="H1426" s="21"/>
      <c r="I1426" s="21"/>
    </row>
    <row r="1427" s="10" customFormat="1" ht="21" customHeight="1" spans="1:9">
      <c r="A1427" s="19"/>
      <c r="B1427" s="19"/>
      <c r="C1427" s="20"/>
      <c r="D1427" s="19"/>
      <c r="E1427" s="21"/>
      <c r="F1427" s="20"/>
      <c r="G1427" s="20"/>
      <c r="H1427" s="21"/>
      <c r="I1427" s="21"/>
    </row>
    <row r="1428" s="10" customFormat="1" ht="21" customHeight="1" spans="1:9">
      <c r="A1428" s="19"/>
      <c r="B1428" s="19"/>
      <c r="C1428" s="20"/>
      <c r="D1428" s="19"/>
      <c r="E1428" s="21"/>
      <c r="F1428" s="20"/>
      <c r="G1428" s="20"/>
      <c r="H1428" s="21"/>
      <c r="I1428" s="21"/>
    </row>
    <row r="1429" s="10" customFormat="1" ht="21" customHeight="1" spans="1:9">
      <c r="A1429" s="19"/>
      <c r="B1429" s="19"/>
      <c r="C1429" s="20"/>
      <c r="D1429" s="19"/>
      <c r="E1429" s="21"/>
      <c r="F1429" s="20"/>
      <c r="G1429" s="20"/>
      <c r="H1429" s="21"/>
      <c r="I1429" s="21"/>
    </row>
    <row r="1430" s="10" customFormat="1" ht="21" customHeight="1" spans="1:9">
      <c r="A1430" s="19"/>
      <c r="B1430" s="19"/>
      <c r="C1430" s="20"/>
      <c r="D1430" s="19"/>
      <c r="E1430" s="21"/>
      <c r="F1430" s="20"/>
      <c r="G1430" s="20"/>
      <c r="H1430" s="21"/>
      <c r="I1430" s="21"/>
    </row>
    <row r="1431" s="10" customFormat="1" ht="21" customHeight="1" spans="1:9">
      <c r="A1431" s="19"/>
      <c r="B1431" s="19"/>
      <c r="C1431" s="20"/>
      <c r="D1431" s="19"/>
      <c r="E1431" s="21"/>
      <c r="F1431" s="20"/>
      <c r="G1431" s="20"/>
      <c r="H1431" s="21"/>
      <c r="I1431" s="21"/>
    </row>
    <row r="1432" s="10" customFormat="1" ht="21" customHeight="1" spans="1:9">
      <c r="A1432" s="19"/>
      <c r="B1432" s="19"/>
      <c r="C1432" s="20"/>
      <c r="D1432" s="19"/>
      <c r="E1432" s="21"/>
      <c r="F1432" s="20"/>
      <c r="G1432" s="20"/>
      <c r="H1432" s="21"/>
      <c r="I1432" s="21"/>
    </row>
    <row r="1433" s="10" customFormat="1" ht="21" customHeight="1" spans="1:9">
      <c r="A1433" s="19"/>
      <c r="B1433" s="19"/>
      <c r="C1433" s="20"/>
      <c r="D1433" s="19"/>
      <c r="E1433" s="21"/>
      <c r="F1433" s="20"/>
      <c r="G1433" s="20"/>
      <c r="H1433" s="21"/>
      <c r="I1433" s="21"/>
    </row>
    <row r="1434" s="10" customFormat="1" ht="21" customHeight="1" spans="1:9">
      <c r="A1434" s="19"/>
      <c r="B1434" s="19"/>
      <c r="C1434" s="20"/>
      <c r="D1434" s="19"/>
      <c r="E1434" s="21"/>
      <c r="F1434" s="20"/>
      <c r="G1434" s="20"/>
      <c r="H1434" s="21"/>
      <c r="I1434" s="21"/>
    </row>
    <row r="1435" s="10" customFormat="1" ht="21" customHeight="1" spans="1:9">
      <c r="A1435" s="19"/>
      <c r="B1435" s="19"/>
      <c r="C1435" s="20"/>
      <c r="D1435" s="19"/>
      <c r="E1435" s="21"/>
      <c r="F1435" s="20"/>
      <c r="G1435" s="20"/>
      <c r="H1435" s="21"/>
      <c r="I1435" s="21"/>
    </row>
    <row r="1436" s="10" customFormat="1" ht="21" customHeight="1" spans="1:9">
      <c r="A1436" s="19"/>
      <c r="B1436" s="19"/>
      <c r="C1436" s="20"/>
      <c r="D1436" s="19"/>
      <c r="E1436" s="21"/>
      <c r="F1436" s="20"/>
      <c r="G1436" s="20"/>
      <c r="H1436" s="21"/>
      <c r="I1436" s="21"/>
    </row>
    <row r="1437" s="10" customFormat="1" ht="21" customHeight="1" spans="1:9">
      <c r="A1437" s="19"/>
      <c r="B1437" s="19"/>
      <c r="C1437" s="20"/>
      <c r="D1437" s="19"/>
      <c r="E1437" s="21"/>
      <c r="F1437" s="20"/>
      <c r="G1437" s="20"/>
      <c r="H1437" s="21"/>
      <c r="I1437" s="21"/>
    </row>
    <row r="1438" s="10" customFormat="1" ht="21" customHeight="1" spans="1:9">
      <c r="A1438" s="19"/>
      <c r="B1438" s="19"/>
      <c r="C1438" s="20"/>
      <c r="D1438" s="19"/>
      <c r="E1438" s="21"/>
      <c r="F1438" s="20"/>
      <c r="G1438" s="20"/>
      <c r="H1438" s="21"/>
      <c r="I1438" s="21"/>
    </row>
    <row r="1439" s="10" customFormat="1" ht="21" customHeight="1" spans="1:9">
      <c r="A1439" s="19"/>
      <c r="B1439" s="19"/>
      <c r="C1439" s="20"/>
      <c r="D1439" s="19"/>
      <c r="E1439" s="21"/>
      <c r="F1439" s="20"/>
      <c r="G1439" s="20"/>
      <c r="H1439" s="21"/>
      <c r="I1439" s="21"/>
    </row>
    <row r="1440" s="10" customFormat="1" ht="21" customHeight="1" spans="1:9">
      <c r="A1440" s="19"/>
      <c r="B1440" s="19"/>
      <c r="C1440" s="20"/>
      <c r="D1440" s="19"/>
      <c r="E1440" s="21"/>
      <c r="F1440" s="20"/>
      <c r="G1440" s="20"/>
      <c r="H1440" s="21"/>
      <c r="I1440" s="21"/>
    </row>
    <row r="1441" s="10" customFormat="1" ht="21" customHeight="1" spans="1:9">
      <c r="A1441" s="19"/>
      <c r="B1441" s="19"/>
      <c r="C1441" s="20"/>
      <c r="D1441" s="19"/>
      <c r="E1441" s="21"/>
      <c r="F1441" s="20"/>
      <c r="G1441" s="20"/>
      <c r="H1441" s="21"/>
      <c r="I1441" s="21"/>
    </row>
    <row r="1442" s="10" customFormat="1" ht="21" customHeight="1" spans="1:9">
      <c r="A1442" s="19"/>
      <c r="B1442" s="19"/>
      <c r="C1442" s="20"/>
      <c r="D1442" s="19"/>
      <c r="E1442" s="21"/>
      <c r="F1442" s="20"/>
      <c r="G1442" s="20"/>
      <c r="H1442" s="21"/>
      <c r="I1442" s="21"/>
    </row>
    <row r="1443" s="10" customFormat="1" ht="21" customHeight="1" spans="1:9">
      <c r="A1443" s="19"/>
      <c r="B1443" s="19"/>
      <c r="C1443" s="20"/>
      <c r="D1443" s="19"/>
      <c r="E1443" s="21"/>
      <c r="F1443" s="20"/>
      <c r="G1443" s="20"/>
      <c r="H1443" s="21"/>
      <c r="I1443" s="21"/>
    </row>
    <row r="1444" s="10" customFormat="1" ht="21" customHeight="1" spans="1:9">
      <c r="A1444" s="19"/>
      <c r="B1444" s="19"/>
      <c r="C1444" s="20"/>
      <c r="D1444" s="19"/>
      <c r="E1444" s="21"/>
      <c r="F1444" s="20"/>
      <c r="G1444" s="20"/>
      <c r="H1444" s="21"/>
      <c r="I1444" s="21"/>
    </row>
    <row r="1445" s="10" customFormat="1" ht="21" customHeight="1" spans="1:9">
      <c r="A1445" s="19"/>
      <c r="B1445" s="19"/>
      <c r="C1445" s="20"/>
      <c r="D1445" s="19"/>
      <c r="E1445" s="21"/>
      <c r="F1445" s="20"/>
      <c r="G1445" s="20"/>
      <c r="H1445" s="21"/>
      <c r="I1445" s="21"/>
    </row>
    <row r="1446" s="10" customFormat="1" ht="21" customHeight="1" spans="1:9">
      <c r="A1446" s="19"/>
      <c r="B1446" s="19"/>
      <c r="C1446" s="20"/>
      <c r="D1446" s="19"/>
      <c r="E1446" s="21"/>
      <c r="F1446" s="20"/>
      <c r="G1446" s="20"/>
      <c r="H1446" s="21"/>
      <c r="I1446" s="21"/>
    </row>
    <row r="1447" s="10" customFormat="1" ht="21" customHeight="1" spans="1:9">
      <c r="A1447" s="19"/>
      <c r="B1447" s="19"/>
      <c r="C1447" s="20"/>
      <c r="D1447" s="19"/>
      <c r="E1447" s="21"/>
      <c r="F1447" s="20"/>
      <c r="G1447" s="20"/>
      <c r="H1447" s="21"/>
      <c r="I1447" s="21"/>
    </row>
    <row r="1448" s="10" customFormat="1" ht="21" customHeight="1" spans="1:9">
      <c r="A1448" s="19"/>
      <c r="B1448" s="19"/>
      <c r="C1448" s="20"/>
      <c r="D1448" s="19"/>
      <c r="E1448" s="21"/>
      <c r="F1448" s="20"/>
      <c r="G1448" s="20"/>
      <c r="H1448" s="21"/>
      <c r="I1448" s="21"/>
    </row>
    <row r="1449" s="10" customFormat="1" ht="21" customHeight="1" spans="1:9">
      <c r="A1449" s="19"/>
      <c r="B1449" s="19"/>
      <c r="C1449" s="20"/>
      <c r="D1449" s="19"/>
      <c r="E1449" s="21"/>
      <c r="F1449" s="20"/>
      <c r="G1449" s="20"/>
      <c r="H1449" s="21"/>
      <c r="I1449" s="21"/>
    </row>
    <row r="1450" s="10" customFormat="1" ht="21" customHeight="1" spans="1:9">
      <c r="A1450" s="19"/>
      <c r="B1450" s="19"/>
      <c r="C1450" s="20"/>
      <c r="D1450" s="19"/>
      <c r="E1450" s="21"/>
      <c r="F1450" s="20"/>
      <c r="G1450" s="20"/>
      <c r="H1450" s="21"/>
      <c r="I1450" s="21"/>
    </row>
    <row r="1451" s="10" customFormat="1" ht="21" customHeight="1" spans="1:9">
      <c r="A1451" s="19"/>
      <c r="B1451" s="19"/>
      <c r="C1451" s="20"/>
      <c r="D1451" s="19"/>
      <c r="E1451" s="21"/>
      <c r="F1451" s="20"/>
      <c r="G1451" s="20"/>
      <c r="H1451" s="21"/>
      <c r="I1451" s="21"/>
    </row>
    <row r="1452" s="10" customFormat="1" ht="21" customHeight="1" spans="1:9">
      <c r="A1452" s="19"/>
      <c r="B1452" s="19"/>
      <c r="C1452" s="20"/>
      <c r="D1452" s="19"/>
      <c r="E1452" s="21"/>
      <c r="F1452" s="20"/>
      <c r="G1452" s="20"/>
      <c r="H1452" s="21"/>
      <c r="I1452" s="21"/>
    </row>
    <row r="1453" s="10" customFormat="1" ht="21" customHeight="1" spans="1:9">
      <c r="A1453" s="19"/>
      <c r="B1453" s="19"/>
      <c r="C1453" s="20"/>
      <c r="D1453" s="19"/>
      <c r="E1453" s="21"/>
      <c r="F1453" s="20"/>
      <c r="G1453" s="20"/>
      <c r="H1453" s="21"/>
      <c r="I1453" s="21"/>
    </row>
    <row r="1454" s="10" customFormat="1" ht="21" customHeight="1" spans="1:9">
      <c r="A1454" s="19"/>
      <c r="B1454" s="19"/>
      <c r="C1454" s="20"/>
      <c r="D1454" s="19"/>
      <c r="E1454" s="21"/>
      <c r="F1454" s="20"/>
      <c r="G1454" s="20"/>
      <c r="H1454" s="21"/>
      <c r="I1454" s="21"/>
    </row>
    <row r="1455" s="10" customFormat="1" ht="21" customHeight="1" spans="1:9">
      <c r="A1455" s="19"/>
      <c r="B1455" s="19"/>
      <c r="C1455" s="20"/>
      <c r="D1455" s="19"/>
      <c r="E1455" s="21"/>
      <c r="F1455" s="20"/>
      <c r="G1455" s="20"/>
      <c r="H1455" s="21"/>
      <c r="I1455" s="21"/>
    </row>
    <row r="1456" s="10" customFormat="1" ht="21" customHeight="1" spans="1:9">
      <c r="A1456" s="19"/>
      <c r="B1456" s="19"/>
      <c r="C1456" s="20"/>
      <c r="D1456" s="19"/>
      <c r="E1456" s="21"/>
      <c r="F1456" s="20"/>
      <c r="G1456" s="20"/>
      <c r="H1456" s="21"/>
      <c r="I1456" s="21"/>
    </row>
    <row r="1457" s="10" customFormat="1" ht="21" customHeight="1" spans="1:9">
      <c r="A1457" s="19"/>
      <c r="B1457" s="19"/>
      <c r="C1457" s="20"/>
      <c r="D1457" s="19"/>
      <c r="E1457" s="21"/>
      <c r="F1457" s="20"/>
      <c r="G1457" s="20"/>
      <c r="H1457" s="21"/>
      <c r="I1457" s="21"/>
    </row>
    <row r="1458" s="10" customFormat="1" ht="21" customHeight="1" spans="1:9">
      <c r="A1458" s="19"/>
      <c r="B1458" s="19"/>
      <c r="C1458" s="20"/>
      <c r="D1458" s="19"/>
      <c r="E1458" s="21"/>
      <c r="F1458" s="20"/>
      <c r="G1458" s="20"/>
      <c r="H1458" s="21"/>
      <c r="I1458" s="21"/>
    </row>
    <row r="1459" s="10" customFormat="1" ht="21" customHeight="1" spans="1:9">
      <c r="A1459" s="19"/>
      <c r="B1459" s="19"/>
      <c r="C1459" s="20"/>
      <c r="D1459" s="19"/>
      <c r="E1459" s="21"/>
      <c r="F1459" s="20"/>
      <c r="G1459" s="20"/>
      <c r="H1459" s="21"/>
      <c r="I1459" s="21"/>
    </row>
    <row r="1460" s="10" customFormat="1" ht="21" customHeight="1" spans="1:9">
      <c r="A1460" s="19"/>
      <c r="B1460" s="19"/>
      <c r="C1460" s="20"/>
      <c r="D1460" s="19"/>
      <c r="E1460" s="21"/>
      <c r="F1460" s="20"/>
      <c r="G1460" s="20"/>
      <c r="H1460" s="21"/>
      <c r="I1460" s="21"/>
    </row>
    <row r="1461" s="10" customFormat="1" ht="21" customHeight="1" spans="1:9">
      <c r="A1461" s="19"/>
      <c r="B1461" s="19"/>
      <c r="C1461" s="20"/>
      <c r="D1461" s="19"/>
      <c r="E1461" s="21"/>
      <c r="F1461" s="20"/>
      <c r="G1461" s="20"/>
      <c r="H1461" s="21"/>
      <c r="I1461" s="21"/>
    </row>
    <row r="1462" s="10" customFormat="1" ht="21" customHeight="1" spans="1:9">
      <c r="A1462" s="19"/>
      <c r="B1462" s="19"/>
      <c r="C1462" s="20"/>
      <c r="D1462" s="19"/>
      <c r="E1462" s="21"/>
      <c r="F1462" s="20"/>
      <c r="G1462" s="20"/>
      <c r="H1462" s="21"/>
      <c r="I1462" s="21"/>
    </row>
    <row r="1463" s="10" customFormat="1" ht="21" customHeight="1" spans="1:9">
      <c r="A1463" s="19"/>
      <c r="B1463" s="19"/>
      <c r="C1463" s="20"/>
      <c r="D1463" s="19"/>
      <c r="E1463" s="21"/>
      <c r="F1463" s="20"/>
      <c r="G1463" s="20"/>
      <c r="H1463" s="21"/>
      <c r="I1463" s="21"/>
    </row>
    <row r="1464" s="10" customFormat="1" ht="21" customHeight="1" spans="1:9">
      <c r="A1464" s="19"/>
      <c r="B1464" s="19"/>
      <c r="C1464" s="20"/>
      <c r="D1464" s="19"/>
      <c r="E1464" s="21"/>
      <c r="F1464" s="20"/>
      <c r="G1464" s="20"/>
      <c r="H1464" s="21"/>
      <c r="I1464" s="21"/>
    </row>
    <row r="1465" s="10" customFormat="1" ht="21" customHeight="1" spans="1:9">
      <c r="A1465" s="19"/>
      <c r="B1465" s="19"/>
      <c r="C1465" s="20"/>
      <c r="D1465" s="19"/>
      <c r="E1465" s="21"/>
      <c r="F1465" s="20"/>
      <c r="G1465" s="20"/>
      <c r="H1465" s="21"/>
      <c r="I1465" s="21"/>
    </row>
    <row r="1466" s="10" customFormat="1" ht="21" customHeight="1" spans="1:9">
      <c r="A1466" s="19"/>
      <c r="B1466" s="19"/>
      <c r="C1466" s="20"/>
      <c r="D1466" s="19"/>
      <c r="E1466" s="21"/>
      <c r="F1466" s="20"/>
      <c r="G1466" s="20"/>
      <c r="H1466" s="21"/>
      <c r="I1466" s="21"/>
    </row>
    <row r="1467" s="10" customFormat="1" ht="21" customHeight="1" spans="1:9">
      <c r="A1467" s="19"/>
      <c r="B1467" s="19"/>
      <c r="C1467" s="20"/>
      <c r="D1467" s="19"/>
      <c r="E1467" s="21"/>
      <c r="F1467" s="20"/>
      <c r="G1467" s="20"/>
      <c r="H1467" s="21"/>
      <c r="I1467" s="21"/>
    </row>
    <row r="1468" s="10" customFormat="1" ht="21" customHeight="1" spans="1:9">
      <c r="A1468" s="19"/>
      <c r="B1468" s="19"/>
      <c r="C1468" s="20"/>
      <c r="D1468" s="19"/>
      <c r="E1468" s="21"/>
      <c r="F1468" s="20"/>
      <c r="G1468" s="20"/>
      <c r="H1468" s="21"/>
      <c r="I1468" s="21"/>
    </row>
    <row r="1469" s="10" customFormat="1" ht="21" customHeight="1" spans="1:9">
      <c r="A1469" s="19"/>
      <c r="B1469" s="19"/>
      <c r="C1469" s="20"/>
      <c r="D1469" s="19"/>
      <c r="E1469" s="21"/>
      <c r="F1469" s="20"/>
      <c r="G1469" s="20"/>
      <c r="H1469" s="21"/>
      <c r="I1469" s="21"/>
    </row>
    <row r="1470" s="10" customFormat="1" ht="21" customHeight="1" spans="1:9">
      <c r="A1470" s="19"/>
      <c r="B1470" s="19"/>
      <c r="C1470" s="20"/>
      <c r="D1470" s="19"/>
      <c r="E1470" s="21"/>
      <c r="F1470" s="20"/>
      <c r="G1470" s="20"/>
      <c r="H1470" s="21"/>
      <c r="I1470" s="21"/>
    </row>
    <row r="1471" s="10" customFormat="1" ht="21" customHeight="1" spans="1:9">
      <c r="A1471" s="19"/>
      <c r="B1471" s="19"/>
      <c r="C1471" s="20"/>
      <c r="D1471" s="19"/>
      <c r="E1471" s="21"/>
      <c r="F1471" s="20"/>
      <c r="G1471" s="20"/>
      <c r="H1471" s="21"/>
      <c r="I1471" s="21"/>
    </row>
    <row r="1472" s="10" customFormat="1" ht="21" customHeight="1" spans="1:9">
      <c r="A1472" s="19"/>
      <c r="B1472" s="19"/>
      <c r="C1472" s="20"/>
      <c r="D1472" s="19"/>
      <c r="E1472" s="21"/>
      <c r="F1472" s="20"/>
      <c r="G1472" s="20"/>
      <c r="H1472" s="21"/>
      <c r="I1472" s="21"/>
    </row>
    <row r="1473" s="10" customFormat="1" ht="21" customHeight="1" spans="1:9">
      <c r="A1473" s="19"/>
      <c r="B1473" s="19"/>
      <c r="C1473" s="20"/>
      <c r="D1473" s="19"/>
      <c r="E1473" s="21"/>
      <c r="F1473" s="20"/>
      <c r="G1473" s="20"/>
      <c r="H1473" s="21"/>
      <c r="I1473" s="21"/>
    </row>
    <row r="1474" s="10" customFormat="1" ht="21" customHeight="1" spans="1:9">
      <c r="A1474" s="19"/>
      <c r="B1474" s="19"/>
      <c r="C1474" s="20"/>
      <c r="D1474" s="19"/>
      <c r="E1474" s="21"/>
      <c r="F1474" s="20"/>
      <c r="G1474" s="20"/>
      <c r="H1474" s="21"/>
      <c r="I1474" s="21"/>
    </row>
    <row r="1475" s="10" customFormat="1" ht="21" customHeight="1" spans="1:9">
      <c r="A1475" s="19"/>
      <c r="B1475" s="19"/>
      <c r="C1475" s="20"/>
      <c r="D1475" s="19"/>
      <c r="E1475" s="21"/>
      <c r="F1475" s="20"/>
      <c r="G1475" s="20"/>
      <c r="H1475" s="21"/>
      <c r="I1475" s="21"/>
    </row>
    <row r="1476" s="10" customFormat="1" ht="21" customHeight="1" spans="1:9">
      <c r="A1476" s="19"/>
      <c r="B1476" s="19"/>
      <c r="C1476" s="20"/>
      <c r="D1476" s="19"/>
      <c r="E1476" s="21"/>
      <c r="F1476" s="20"/>
      <c r="G1476" s="20"/>
      <c r="H1476" s="21"/>
      <c r="I1476" s="21"/>
    </row>
    <row r="1477" s="10" customFormat="1" ht="21" customHeight="1" spans="1:9">
      <c r="A1477" s="19"/>
      <c r="B1477" s="19"/>
      <c r="C1477" s="20"/>
      <c r="D1477" s="19"/>
      <c r="E1477" s="21"/>
      <c r="F1477" s="20"/>
      <c r="G1477" s="20"/>
      <c r="H1477" s="21"/>
      <c r="I1477" s="21"/>
    </row>
    <row r="1478" s="10" customFormat="1" ht="21" customHeight="1" spans="1:9">
      <c r="A1478" s="19"/>
      <c r="B1478" s="19"/>
      <c r="C1478" s="20"/>
      <c r="D1478" s="19"/>
      <c r="E1478" s="21"/>
      <c r="F1478" s="20"/>
      <c r="G1478" s="20"/>
      <c r="H1478" s="21"/>
      <c r="I1478" s="21"/>
    </row>
    <row r="1479" s="10" customFormat="1" ht="21" customHeight="1" spans="1:9">
      <c r="A1479" s="19"/>
      <c r="B1479" s="19"/>
      <c r="C1479" s="20"/>
      <c r="D1479" s="19"/>
      <c r="E1479" s="21"/>
      <c r="F1479" s="20"/>
      <c r="G1479" s="20"/>
      <c r="H1479" s="21"/>
      <c r="I1479" s="21"/>
    </row>
    <row r="1480" s="10" customFormat="1" ht="21" customHeight="1" spans="1:9">
      <c r="A1480" s="19"/>
      <c r="B1480" s="19"/>
      <c r="C1480" s="20"/>
      <c r="D1480" s="19"/>
      <c r="E1480" s="21"/>
      <c r="F1480" s="20"/>
      <c r="G1480" s="20"/>
      <c r="H1480" s="21"/>
      <c r="I1480" s="21"/>
    </row>
    <row r="1481" s="10" customFormat="1" ht="21" customHeight="1" spans="1:9">
      <c r="A1481" s="19"/>
      <c r="B1481" s="19"/>
      <c r="C1481" s="20"/>
      <c r="D1481" s="19"/>
      <c r="E1481" s="21"/>
      <c r="F1481" s="20"/>
      <c r="G1481" s="20"/>
      <c r="H1481" s="21"/>
      <c r="I1481" s="21"/>
    </row>
    <row r="1482" s="10" customFormat="1" ht="21" customHeight="1" spans="1:9">
      <c r="A1482" s="19"/>
      <c r="B1482" s="19"/>
      <c r="C1482" s="20"/>
      <c r="D1482" s="19"/>
      <c r="E1482" s="21"/>
      <c r="F1482" s="20"/>
      <c r="G1482" s="20"/>
      <c r="H1482" s="21"/>
      <c r="I1482" s="21"/>
    </row>
    <row r="1483" s="10" customFormat="1" ht="21" customHeight="1" spans="1:9">
      <c r="A1483" s="19"/>
      <c r="B1483" s="19"/>
      <c r="C1483" s="20"/>
      <c r="D1483" s="19"/>
      <c r="E1483" s="21"/>
      <c r="F1483" s="20"/>
      <c r="G1483" s="20"/>
      <c r="H1483" s="21"/>
      <c r="I1483" s="21"/>
    </row>
    <row r="1484" s="10" customFormat="1" ht="21" customHeight="1" spans="1:9">
      <c r="A1484" s="19"/>
      <c r="B1484" s="19"/>
      <c r="C1484" s="20"/>
      <c r="D1484" s="19"/>
      <c r="E1484" s="21"/>
      <c r="F1484" s="20"/>
      <c r="G1484" s="20"/>
      <c r="H1484" s="21"/>
      <c r="I1484" s="21"/>
    </row>
    <row r="1485" s="10" customFormat="1" ht="21" customHeight="1" spans="1:9">
      <c r="A1485" s="19"/>
      <c r="B1485" s="19"/>
      <c r="C1485" s="20"/>
      <c r="D1485" s="19"/>
      <c r="E1485" s="21"/>
      <c r="F1485" s="20"/>
      <c r="G1485" s="20"/>
      <c r="H1485" s="21"/>
      <c r="I1485" s="21"/>
    </row>
    <row r="1486" s="10" customFormat="1" ht="21" customHeight="1" spans="1:9">
      <c r="A1486" s="19"/>
      <c r="B1486" s="19"/>
      <c r="C1486" s="20"/>
      <c r="D1486" s="19"/>
      <c r="E1486" s="21"/>
      <c r="F1486" s="20"/>
      <c r="G1486" s="20"/>
      <c r="H1486" s="21"/>
      <c r="I1486" s="21"/>
    </row>
    <row r="1487" s="10" customFormat="1" ht="21" customHeight="1" spans="1:9">
      <c r="A1487" s="19"/>
      <c r="B1487" s="19"/>
      <c r="C1487" s="20"/>
      <c r="D1487" s="19"/>
      <c r="E1487" s="21"/>
      <c r="F1487" s="20"/>
      <c r="G1487" s="20"/>
      <c r="H1487" s="21"/>
      <c r="I1487" s="21"/>
    </row>
    <row r="1488" s="10" customFormat="1" ht="21" customHeight="1" spans="1:9">
      <c r="A1488" s="19"/>
      <c r="B1488" s="19"/>
      <c r="C1488" s="20"/>
      <c r="D1488" s="19"/>
      <c r="E1488" s="21"/>
      <c r="F1488" s="20"/>
      <c r="G1488" s="20"/>
      <c r="H1488" s="21"/>
      <c r="I1488" s="21"/>
    </row>
    <row r="1489" s="10" customFormat="1" ht="21" customHeight="1" spans="1:9">
      <c r="A1489" s="19"/>
      <c r="B1489" s="19"/>
      <c r="C1489" s="20"/>
      <c r="D1489" s="19"/>
      <c r="E1489" s="21"/>
      <c r="F1489" s="20"/>
      <c r="G1489" s="20"/>
      <c r="H1489" s="21"/>
      <c r="I1489" s="21"/>
    </row>
    <row r="1490" s="10" customFormat="1" ht="21" customHeight="1" spans="1:9">
      <c r="A1490" s="19"/>
      <c r="B1490" s="19"/>
      <c r="C1490" s="20"/>
      <c r="D1490" s="19"/>
      <c r="E1490" s="21"/>
      <c r="F1490" s="20"/>
      <c r="G1490" s="20"/>
      <c r="H1490" s="21"/>
      <c r="I1490" s="21"/>
    </row>
    <row r="1491" s="10" customFormat="1" ht="21" customHeight="1" spans="1:9">
      <c r="A1491" s="19"/>
      <c r="B1491" s="19"/>
      <c r="C1491" s="20"/>
      <c r="D1491" s="19"/>
      <c r="E1491" s="21"/>
      <c r="F1491" s="20"/>
      <c r="G1491" s="20"/>
      <c r="H1491" s="21"/>
      <c r="I1491" s="21"/>
    </row>
    <row r="1492" s="10" customFormat="1" ht="21" customHeight="1" spans="1:9">
      <c r="A1492" s="19"/>
      <c r="B1492" s="19"/>
      <c r="C1492" s="20"/>
      <c r="D1492" s="19"/>
      <c r="E1492" s="21"/>
      <c r="F1492" s="20"/>
      <c r="G1492" s="20"/>
      <c r="H1492" s="21"/>
      <c r="I1492" s="21"/>
    </row>
    <row r="1493" s="10" customFormat="1" ht="21" customHeight="1" spans="1:9">
      <c r="A1493" s="19"/>
      <c r="B1493" s="19"/>
      <c r="C1493" s="20"/>
      <c r="D1493" s="19"/>
      <c r="E1493" s="21"/>
      <c r="F1493" s="20"/>
      <c r="G1493" s="20"/>
      <c r="H1493" s="21"/>
      <c r="I1493" s="21"/>
    </row>
    <row r="1494" s="10" customFormat="1" ht="21" customHeight="1" spans="1:9">
      <c r="A1494" s="19"/>
      <c r="B1494" s="19"/>
      <c r="C1494" s="20"/>
      <c r="D1494" s="19"/>
      <c r="E1494" s="21"/>
      <c r="F1494" s="20"/>
      <c r="G1494" s="20"/>
      <c r="H1494" s="21"/>
      <c r="I1494" s="21"/>
    </row>
    <row r="1495" s="10" customFormat="1" ht="21" customHeight="1" spans="1:9">
      <c r="A1495" s="19"/>
      <c r="B1495" s="19"/>
      <c r="C1495" s="20"/>
      <c r="D1495" s="19"/>
      <c r="E1495" s="21"/>
      <c r="F1495" s="20"/>
      <c r="G1495" s="20"/>
      <c r="H1495" s="21"/>
      <c r="I1495" s="21"/>
    </row>
    <row r="1496" s="10" customFormat="1" ht="21" customHeight="1" spans="1:9">
      <c r="A1496" s="19"/>
      <c r="B1496" s="19"/>
      <c r="C1496" s="20"/>
      <c r="D1496" s="19"/>
      <c r="E1496" s="21"/>
      <c r="F1496" s="20"/>
      <c r="G1496" s="20"/>
      <c r="H1496" s="21"/>
      <c r="I1496" s="21"/>
    </row>
    <row r="1497" s="10" customFormat="1" ht="21" customHeight="1" spans="1:9">
      <c r="A1497" s="19"/>
      <c r="B1497" s="19"/>
      <c r="C1497" s="20"/>
      <c r="D1497" s="19"/>
      <c r="E1497" s="21"/>
      <c r="F1497" s="20"/>
      <c r="G1497" s="20"/>
      <c r="H1497" s="21"/>
      <c r="I1497" s="21"/>
    </row>
    <row r="1498" s="10" customFormat="1" ht="21" customHeight="1" spans="1:9">
      <c r="A1498" s="19"/>
      <c r="B1498" s="19"/>
      <c r="C1498" s="20"/>
      <c r="D1498" s="19"/>
      <c r="E1498" s="21"/>
      <c r="F1498" s="20"/>
      <c r="G1498" s="20"/>
      <c r="H1498" s="21"/>
      <c r="I1498" s="21"/>
    </row>
    <row r="1499" s="10" customFormat="1" ht="21" customHeight="1" spans="1:9">
      <c r="A1499" s="19"/>
      <c r="B1499" s="19"/>
      <c r="C1499" s="20"/>
      <c r="D1499" s="19"/>
      <c r="E1499" s="21"/>
      <c r="F1499" s="20"/>
      <c r="G1499" s="20"/>
      <c r="H1499" s="21"/>
      <c r="I1499" s="21"/>
    </row>
    <row r="1500" s="10" customFormat="1" ht="21" customHeight="1" spans="1:9">
      <c r="A1500" s="19"/>
      <c r="B1500" s="19"/>
      <c r="C1500" s="20"/>
      <c r="D1500" s="19"/>
      <c r="E1500" s="21"/>
      <c r="F1500" s="20"/>
      <c r="G1500" s="20"/>
      <c r="H1500" s="21"/>
      <c r="I1500" s="21"/>
    </row>
    <row r="1501" s="10" customFormat="1" ht="21" customHeight="1" spans="1:9">
      <c r="A1501" s="19"/>
      <c r="B1501" s="19"/>
      <c r="C1501" s="20"/>
      <c r="D1501" s="19"/>
      <c r="E1501" s="21"/>
      <c r="F1501" s="20"/>
      <c r="G1501" s="20"/>
      <c r="H1501" s="21"/>
      <c r="I1501" s="21"/>
    </row>
  </sheetData>
  <autoFilter ref="A1:L807">
    <extLst/>
  </autoFilter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1"/>
  <sheetViews>
    <sheetView zoomScaleSheetLayoutView="60" workbookViewId="0">
      <selection activeCell="D24" sqref="D24"/>
    </sheetView>
  </sheetViews>
  <sheetFormatPr defaultColWidth="9.13888888888889" defaultRowHeight="13.2"/>
  <cols>
    <col min="3" max="3" width="16" customWidth="1"/>
    <col min="4" max="4" width="15" customWidth="1"/>
    <col min="5" max="5" width="14.1851851851852" customWidth="1"/>
    <col min="7" max="7" width="19" customWidth="1"/>
    <col min="8" max="8" width="16.1851851851852" customWidth="1"/>
    <col min="9" max="9" width="16.7314814814815" customWidth="1"/>
    <col min="10" max="10" width="25.0925925925926" customWidth="1"/>
    <col min="11" max="12" width="21" customWidth="1"/>
  </cols>
  <sheetData>
    <row r="1" spans="1:12">
      <c r="A1" s="7" t="s">
        <v>0</v>
      </c>
      <c r="B1" s="7" t="s">
        <v>1</v>
      </c>
      <c r="C1" s="7" t="s">
        <v>42</v>
      </c>
      <c r="D1" s="7" t="s">
        <v>43</v>
      </c>
      <c r="E1" s="7" t="s">
        <v>44</v>
      </c>
      <c r="F1" s="7" t="s">
        <v>45</v>
      </c>
      <c r="G1" s="8" t="s">
        <v>46</v>
      </c>
      <c r="H1" s="8" t="s">
        <v>47</v>
      </c>
      <c r="I1" s="7" t="s">
        <v>48</v>
      </c>
      <c r="J1" s="8" t="s">
        <v>49</v>
      </c>
      <c r="K1" s="8" t="s">
        <v>50</v>
      </c>
      <c r="L1" s="8" t="s">
        <v>50</v>
      </c>
    </row>
    <row r="2" spans="1:12">
      <c r="A2">
        <v>2020</v>
      </c>
      <c r="B2" t="s">
        <v>9</v>
      </c>
      <c r="C2">
        <v>33647808</v>
      </c>
      <c r="D2">
        <v>6714936.9</v>
      </c>
      <c r="E2">
        <v>26932871.1</v>
      </c>
      <c r="F2">
        <v>6.8996</v>
      </c>
      <c r="G2">
        <f t="shared" ref="G2:G65" si="0">C2/10000</f>
        <v>3364.7808</v>
      </c>
      <c r="H2">
        <f t="shared" ref="H2:H65" si="1">D2/10000</f>
        <v>671.49369</v>
      </c>
      <c r="I2">
        <f t="shared" ref="I2:I65" si="2">E2/10000</f>
        <v>2693.28711</v>
      </c>
      <c r="J2">
        <f t="shared" ref="J2:L2" si="3">G2*$F2</f>
        <v>23215.64160768</v>
      </c>
      <c r="K2">
        <f t="shared" si="3"/>
        <v>4633.037863524</v>
      </c>
      <c r="L2">
        <f t="shared" si="3"/>
        <v>18582.603744156</v>
      </c>
    </row>
    <row r="3" spans="1:12">
      <c r="A3">
        <v>2020</v>
      </c>
      <c r="B3" t="s">
        <v>10</v>
      </c>
      <c r="C3">
        <v>10632181.6</v>
      </c>
      <c r="D3">
        <v>4434874.2</v>
      </c>
      <c r="E3">
        <v>6197307.4</v>
      </c>
      <c r="F3">
        <v>6.8996</v>
      </c>
      <c r="G3">
        <f t="shared" si="0"/>
        <v>1063.21816</v>
      </c>
      <c r="H3">
        <f t="shared" si="1"/>
        <v>443.48742</v>
      </c>
      <c r="I3">
        <f t="shared" si="2"/>
        <v>619.73074</v>
      </c>
      <c r="J3">
        <f t="shared" ref="J3:L3" si="4">G3*$F3</f>
        <v>7335.780016736</v>
      </c>
      <c r="K3">
        <f t="shared" si="4"/>
        <v>3059.885803032</v>
      </c>
      <c r="L3">
        <f t="shared" si="4"/>
        <v>4275.894213704</v>
      </c>
    </row>
    <row r="4" spans="1:12">
      <c r="A4">
        <v>2020</v>
      </c>
      <c r="B4" t="s">
        <v>11</v>
      </c>
      <c r="C4">
        <v>6447022.7</v>
      </c>
      <c r="D4">
        <v>3644803.8</v>
      </c>
      <c r="E4">
        <v>2802218.9</v>
      </c>
      <c r="F4">
        <v>6.8996</v>
      </c>
      <c r="G4">
        <f t="shared" si="0"/>
        <v>644.70227</v>
      </c>
      <c r="H4">
        <f t="shared" si="1"/>
        <v>364.48038</v>
      </c>
      <c r="I4">
        <f t="shared" si="2"/>
        <v>280.22189</v>
      </c>
      <c r="J4">
        <f t="shared" ref="J4:L4" si="5">G4*$F4</f>
        <v>4448.187782092</v>
      </c>
      <c r="K4">
        <f t="shared" si="5"/>
        <v>2514.768829848</v>
      </c>
      <c r="L4">
        <f t="shared" si="5"/>
        <v>1933.418952244</v>
      </c>
    </row>
    <row r="5" spans="1:12">
      <c r="A5">
        <v>2020</v>
      </c>
      <c r="B5" t="s">
        <v>12</v>
      </c>
      <c r="C5">
        <v>2184201.5</v>
      </c>
      <c r="D5">
        <v>1268292.6</v>
      </c>
      <c r="E5">
        <v>915908.9</v>
      </c>
      <c r="F5">
        <v>6.8996</v>
      </c>
      <c r="G5">
        <f t="shared" si="0"/>
        <v>218.42015</v>
      </c>
      <c r="H5">
        <f t="shared" si="1"/>
        <v>126.82926</v>
      </c>
      <c r="I5">
        <f t="shared" si="2"/>
        <v>91.59089</v>
      </c>
      <c r="J5">
        <f t="shared" ref="J5:L5" si="6">G5*$F5</f>
        <v>1507.01166694</v>
      </c>
      <c r="K5">
        <f t="shared" si="6"/>
        <v>875.071162296</v>
      </c>
      <c r="L5">
        <f t="shared" si="6"/>
        <v>631.940504644</v>
      </c>
    </row>
    <row r="6" spans="1:12">
      <c r="A6">
        <v>2020</v>
      </c>
      <c r="B6" t="s">
        <v>13</v>
      </c>
      <c r="C6">
        <v>1522270</v>
      </c>
      <c r="D6">
        <v>504004.5</v>
      </c>
      <c r="E6">
        <v>1018265.5</v>
      </c>
      <c r="F6">
        <v>6.8996</v>
      </c>
      <c r="G6">
        <f t="shared" si="0"/>
        <v>152.227</v>
      </c>
      <c r="H6">
        <f t="shared" si="1"/>
        <v>50.40045</v>
      </c>
      <c r="I6">
        <f t="shared" si="2"/>
        <v>101.82655</v>
      </c>
      <c r="J6">
        <f t="shared" ref="J6:L6" si="7">G6*$F6</f>
        <v>1050.3054092</v>
      </c>
      <c r="K6">
        <f t="shared" si="7"/>
        <v>347.74294482</v>
      </c>
      <c r="L6">
        <f t="shared" si="7"/>
        <v>702.56246438</v>
      </c>
    </row>
    <row r="7" spans="1:12">
      <c r="A7">
        <v>2020</v>
      </c>
      <c r="B7" t="s">
        <v>14</v>
      </c>
      <c r="C7">
        <v>9482832</v>
      </c>
      <c r="D7">
        <v>3832684.9</v>
      </c>
      <c r="E7">
        <v>5650147.1</v>
      </c>
      <c r="F7">
        <v>6.8996</v>
      </c>
      <c r="G7">
        <f t="shared" si="0"/>
        <v>948.2832</v>
      </c>
      <c r="H7">
        <f t="shared" si="1"/>
        <v>383.26849</v>
      </c>
      <c r="I7">
        <f t="shared" si="2"/>
        <v>565.01471</v>
      </c>
      <c r="J7">
        <f t="shared" ref="J7:L7" si="8">G7*$F7</f>
        <v>6542.77476672</v>
      </c>
      <c r="K7">
        <f t="shared" si="8"/>
        <v>2644.399273604</v>
      </c>
      <c r="L7">
        <f t="shared" si="8"/>
        <v>3898.375493116</v>
      </c>
    </row>
    <row r="8" spans="1:12">
      <c r="A8">
        <v>2020</v>
      </c>
      <c r="B8" t="s">
        <v>15</v>
      </c>
      <c r="C8">
        <v>1852632.5</v>
      </c>
      <c r="D8">
        <v>420647.5</v>
      </c>
      <c r="E8">
        <v>1431985</v>
      </c>
      <c r="F8">
        <v>6.8996</v>
      </c>
      <c r="G8">
        <f t="shared" si="0"/>
        <v>185.26325</v>
      </c>
      <c r="H8">
        <f t="shared" si="1"/>
        <v>42.06475</v>
      </c>
      <c r="I8">
        <f t="shared" si="2"/>
        <v>143.1985</v>
      </c>
      <c r="J8">
        <f t="shared" ref="J8:L8" si="9">G8*$F8</f>
        <v>1278.2423197</v>
      </c>
      <c r="K8">
        <f t="shared" si="9"/>
        <v>290.2299491</v>
      </c>
      <c r="L8">
        <f t="shared" si="9"/>
        <v>988.0123706</v>
      </c>
    </row>
    <row r="9" spans="1:12">
      <c r="A9">
        <v>2020</v>
      </c>
      <c r="B9" t="s">
        <v>16</v>
      </c>
      <c r="C9">
        <v>2223092.1</v>
      </c>
      <c r="D9">
        <v>519070</v>
      </c>
      <c r="E9">
        <v>1704022.1</v>
      </c>
      <c r="F9">
        <v>6.8996</v>
      </c>
      <c r="G9">
        <f t="shared" si="0"/>
        <v>222.30921</v>
      </c>
      <c r="H9">
        <f t="shared" si="1"/>
        <v>51.907</v>
      </c>
      <c r="I9">
        <f t="shared" si="2"/>
        <v>170.40221</v>
      </c>
      <c r="J9">
        <f t="shared" ref="J9:L9" si="10">G9*$F9</f>
        <v>1533.844625316</v>
      </c>
      <c r="K9">
        <f t="shared" si="10"/>
        <v>358.1375372</v>
      </c>
      <c r="L9">
        <f t="shared" si="10"/>
        <v>1175.707088116</v>
      </c>
    </row>
    <row r="10" spans="1:12">
      <c r="A10">
        <v>2020</v>
      </c>
      <c r="B10" t="s">
        <v>18</v>
      </c>
      <c r="C10">
        <v>50383136.3</v>
      </c>
      <c r="D10">
        <v>19804360.9</v>
      </c>
      <c r="E10">
        <v>30578775.4</v>
      </c>
      <c r="F10">
        <v>6.8996</v>
      </c>
      <c r="G10">
        <f t="shared" si="0"/>
        <v>5038.31363</v>
      </c>
      <c r="H10">
        <f t="shared" si="1"/>
        <v>1980.43609</v>
      </c>
      <c r="I10">
        <f t="shared" si="2"/>
        <v>3057.87754</v>
      </c>
      <c r="J10">
        <f t="shared" ref="J10:L10" si="11">G10*$F10</f>
        <v>34762.348721548</v>
      </c>
      <c r="K10">
        <f t="shared" si="11"/>
        <v>13664.216846564</v>
      </c>
      <c r="L10">
        <f t="shared" si="11"/>
        <v>21098.131874984</v>
      </c>
    </row>
    <row r="11" spans="1:12">
      <c r="A11">
        <v>2020</v>
      </c>
      <c r="B11" t="s">
        <v>20</v>
      </c>
      <c r="C11">
        <v>64283183.9</v>
      </c>
      <c r="D11">
        <v>39612675.6</v>
      </c>
      <c r="E11">
        <v>24670508.3</v>
      </c>
      <c r="F11">
        <v>6.8996</v>
      </c>
      <c r="G11">
        <f t="shared" si="0"/>
        <v>6428.31839</v>
      </c>
      <c r="H11">
        <f t="shared" si="1"/>
        <v>3961.26756</v>
      </c>
      <c r="I11">
        <f t="shared" si="2"/>
        <v>2467.05083</v>
      </c>
      <c r="J11">
        <f t="shared" ref="J11:L11" si="12">G11*$F11</f>
        <v>44352.825563644</v>
      </c>
      <c r="K11">
        <f t="shared" si="12"/>
        <v>27331.161656976</v>
      </c>
      <c r="L11">
        <f t="shared" si="12"/>
        <v>17021.663906668</v>
      </c>
    </row>
    <row r="12" spans="1:12">
      <c r="A12">
        <v>2020</v>
      </c>
      <c r="B12" t="s">
        <v>21</v>
      </c>
      <c r="C12">
        <v>48854280.7</v>
      </c>
      <c r="D12">
        <v>36310992.2</v>
      </c>
      <c r="E12">
        <v>12543288.5</v>
      </c>
      <c r="F12">
        <v>6.8996</v>
      </c>
      <c r="G12">
        <f t="shared" si="0"/>
        <v>4885.42807</v>
      </c>
      <c r="H12">
        <f t="shared" si="1"/>
        <v>3631.09922</v>
      </c>
      <c r="I12">
        <f t="shared" si="2"/>
        <v>1254.32885</v>
      </c>
      <c r="J12">
        <f t="shared" ref="J12:L12" si="13">G12*$F12</f>
        <v>33707.499511772</v>
      </c>
      <c r="K12">
        <f t="shared" si="13"/>
        <v>25053.132178312</v>
      </c>
      <c r="L12">
        <f t="shared" si="13"/>
        <v>8654.36733346</v>
      </c>
    </row>
    <row r="13" spans="1:12">
      <c r="A13">
        <v>2020</v>
      </c>
      <c r="B13" t="s">
        <v>22</v>
      </c>
      <c r="C13">
        <v>7870404.1</v>
      </c>
      <c r="D13">
        <v>4557872.4</v>
      </c>
      <c r="E13">
        <v>3312531.7</v>
      </c>
      <c r="F13">
        <v>6.8996</v>
      </c>
      <c r="G13">
        <f t="shared" si="0"/>
        <v>787.04041</v>
      </c>
      <c r="H13">
        <f t="shared" si="1"/>
        <v>455.78724</v>
      </c>
      <c r="I13">
        <f t="shared" si="2"/>
        <v>331.25317</v>
      </c>
      <c r="J13">
        <f t="shared" ref="J13:L13" si="14">G13*$F13</f>
        <v>5430.264012836</v>
      </c>
      <c r="K13">
        <f t="shared" si="14"/>
        <v>3144.749641104</v>
      </c>
      <c r="L13">
        <f t="shared" si="14"/>
        <v>2285.514371732</v>
      </c>
    </row>
    <row r="14" spans="1:12">
      <c r="A14">
        <v>2020</v>
      </c>
      <c r="B14" t="s">
        <v>23</v>
      </c>
      <c r="C14">
        <v>20358082.2</v>
      </c>
      <c r="D14">
        <v>12238298.2</v>
      </c>
      <c r="E14">
        <v>8119784</v>
      </c>
      <c r="F14">
        <v>6.8996</v>
      </c>
      <c r="G14">
        <f t="shared" si="0"/>
        <v>2035.80822</v>
      </c>
      <c r="H14">
        <f t="shared" si="1"/>
        <v>1223.82982</v>
      </c>
      <c r="I14">
        <f t="shared" si="2"/>
        <v>811.9784</v>
      </c>
      <c r="J14">
        <f t="shared" ref="J14:L14" si="15">G14*$F14</f>
        <v>14046.262394712</v>
      </c>
      <c r="K14">
        <f t="shared" si="15"/>
        <v>8443.936226072</v>
      </c>
      <c r="L14">
        <f t="shared" si="15"/>
        <v>5602.32616864</v>
      </c>
    </row>
    <row r="15" spans="1:12">
      <c r="A15">
        <v>2020</v>
      </c>
      <c r="B15" t="s">
        <v>24</v>
      </c>
      <c r="C15">
        <v>5802583.6</v>
      </c>
      <c r="D15">
        <v>4205576</v>
      </c>
      <c r="E15">
        <v>1597007.6</v>
      </c>
      <c r="F15">
        <v>6.8996</v>
      </c>
      <c r="G15">
        <f t="shared" si="0"/>
        <v>580.25836</v>
      </c>
      <c r="H15">
        <f t="shared" si="1"/>
        <v>420.5576</v>
      </c>
      <c r="I15">
        <f t="shared" si="2"/>
        <v>159.70076</v>
      </c>
      <c r="J15">
        <f t="shared" ref="J15:L15" si="16">G15*$F15</f>
        <v>4003.550580656</v>
      </c>
      <c r="K15">
        <f t="shared" si="16"/>
        <v>2901.67921696</v>
      </c>
      <c r="L15">
        <f t="shared" si="16"/>
        <v>1101.871363696</v>
      </c>
    </row>
    <row r="16" spans="1:12">
      <c r="A16">
        <v>2020</v>
      </c>
      <c r="B16" t="s">
        <v>25</v>
      </c>
      <c r="C16">
        <v>32021039.1</v>
      </c>
      <c r="D16">
        <v>18891973.2</v>
      </c>
      <c r="E16">
        <v>13129065.9</v>
      </c>
      <c r="F16">
        <v>6.8996</v>
      </c>
      <c r="G16">
        <f t="shared" si="0"/>
        <v>3202.10391</v>
      </c>
      <c r="H16">
        <f t="shared" si="1"/>
        <v>1889.19732</v>
      </c>
      <c r="I16">
        <f t="shared" si="2"/>
        <v>1312.90659</v>
      </c>
      <c r="J16">
        <f t="shared" ref="J16:L16" si="17">G16*$F16</f>
        <v>22093.236137436</v>
      </c>
      <c r="K16">
        <f t="shared" si="17"/>
        <v>13034.705829072</v>
      </c>
      <c r="L16">
        <f t="shared" si="17"/>
        <v>9058.530308364</v>
      </c>
    </row>
    <row r="17" ht="14.4" spans="1:12">
      <c r="A17">
        <v>2020</v>
      </c>
      <c r="B17" t="s">
        <v>26</v>
      </c>
      <c r="C17">
        <v>9726670.9</v>
      </c>
      <c r="D17">
        <v>5929639.9</v>
      </c>
      <c r="E17">
        <v>3797031</v>
      </c>
      <c r="F17">
        <v>6.8996</v>
      </c>
      <c r="G17" s="9">
        <f t="shared" si="0"/>
        <v>972.66709</v>
      </c>
      <c r="H17">
        <f t="shared" si="1"/>
        <v>592.96399</v>
      </c>
      <c r="I17">
        <f t="shared" si="2"/>
        <v>379.7031</v>
      </c>
      <c r="J17">
        <f t="shared" ref="J17:L17" si="18">G17*$F17</f>
        <v>6711.013854164</v>
      </c>
      <c r="K17">
        <f t="shared" si="18"/>
        <v>4091.214345404</v>
      </c>
      <c r="L17">
        <f t="shared" si="18"/>
        <v>2619.79950876</v>
      </c>
    </row>
    <row r="18" spans="1:12">
      <c r="A18">
        <v>2020</v>
      </c>
      <c r="B18" t="s">
        <v>27</v>
      </c>
      <c r="C18">
        <v>6224567.6</v>
      </c>
      <c r="D18">
        <v>3906261.1</v>
      </c>
      <c r="E18">
        <v>2318306.5</v>
      </c>
      <c r="F18">
        <v>6.8996</v>
      </c>
      <c r="G18">
        <f t="shared" si="0"/>
        <v>622.45676</v>
      </c>
      <c r="H18">
        <f t="shared" si="1"/>
        <v>390.62611</v>
      </c>
      <c r="I18">
        <f t="shared" si="2"/>
        <v>231.83065</v>
      </c>
      <c r="J18">
        <f t="shared" ref="J18:L18" si="19">G18*$F18</f>
        <v>4294.702661296</v>
      </c>
      <c r="K18">
        <f t="shared" si="19"/>
        <v>2695.163908556</v>
      </c>
      <c r="L18">
        <f t="shared" si="19"/>
        <v>1599.53875274</v>
      </c>
    </row>
    <row r="19" spans="1:12">
      <c r="A19">
        <v>2020</v>
      </c>
      <c r="B19" t="s">
        <v>28</v>
      </c>
      <c r="C19">
        <v>7068446.1</v>
      </c>
      <c r="D19">
        <v>4782423.2</v>
      </c>
      <c r="E19">
        <v>2286022.9</v>
      </c>
      <c r="F19">
        <v>6.8996</v>
      </c>
      <c r="G19">
        <f t="shared" si="0"/>
        <v>706.84461</v>
      </c>
      <c r="H19">
        <f t="shared" si="1"/>
        <v>478.24232</v>
      </c>
      <c r="I19">
        <f t="shared" si="2"/>
        <v>228.60229</v>
      </c>
      <c r="J19">
        <f t="shared" ref="J19:L19" si="20">G19*$F19</f>
        <v>4876.945071156</v>
      </c>
      <c r="K19">
        <f t="shared" si="20"/>
        <v>3299.680711072</v>
      </c>
      <c r="L19">
        <f t="shared" si="20"/>
        <v>1577.264360084</v>
      </c>
    </row>
    <row r="20" spans="1:12">
      <c r="A20">
        <v>2020</v>
      </c>
      <c r="B20" t="s">
        <v>29</v>
      </c>
      <c r="C20">
        <v>102402445.6</v>
      </c>
      <c r="D20">
        <v>62825717.3</v>
      </c>
      <c r="E20">
        <v>39576728.3</v>
      </c>
      <c r="F20">
        <v>6.8996</v>
      </c>
      <c r="G20">
        <f t="shared" si="0"/>
        <v>10240.24456</v>
      </c>
      <c r="H20">
        <f t="shared" si="1"/>
        <v>6282.57173</v>
      </c>
      <c r="I20">
        <f t="shared" si="2"/>
        <v>3957.67283</v>
      </c>
      <c r="J20">
        <f t="shared" ref="J20:L20" si="21">G20*$F20</f>
        <v>70653.591366176</v>
      </c>
      <c r="K20">
        <f t="shared" si="21"/>
        <v>43347.231908308</v>
      </c>
      <c r="L20">
        <f t="shared" si="21"/>
        <v>27306.359457868</v>
      </c>
    </row>
    <row r="21" spans="1:12">
      <c r="A21">
        <v>2020</v>
      </c>
      <c r="B21" t="s">
        <v>30</v>
      </c>
      <c r="C21">
        <v>7041405.1</v>
      </c>
      <c r="D21">
        <v>3917505.4</v>
      </c>
      <c r="E21">
        <v>3123899.7</v>
      </c>
      <c r="F21">
        <v>6.8996</v>
      </c>
      <c r="G21">
        <f t="shared" si="0"/>
        <v>704.14051</v>
      </c>
      <c r="H21">
        <f t="shared" si="1"/>
        <v>391.75054</v>
      </c>
      <c r="I21">
        <f t="shared" si="2"/>
        <v>312.38997</v>
      </c>
      <c r="J21">
        <f t="shared" ref="J21:L21" si="22">G21*$F21</f>
        <v>4858.287862796</v>
      </c>
      <c r="K21">
        <f t="shared" si="22"/>
        <v>2702.922025784</v>
      </c>
      <c r="L21">
        <f t="shared" si="22"/>
        <v>2155.365837012</v>
      </c>
    </row>
    <row r="22" spans="1:12">
      <c r="A22">
        <v>2020</v>
      </c>
      <c r="B22" t="s">
        <v>31</v>
      </c>
      <c r="C22">
        <v>1358683</v>
      </c>
      <c r="D22">
        <v>402400.3</v>
      </c>
      <c r="E22">
        <v>956282.7</v>
      </c>
      <c r="F22">
        <v>6.8996</v>
      </c>
      <c r="G22">
        <f t="shared" si="0"/>
        <v>135.8683</v>
      </c>
      <c r="H22">
        <f t="shared" si="1"/>
        <v>40.24003</v>
      </c>
      <c r="I22">
        <f t="shared" si="2"/>
        <v>95.62827</v>
      </c>
      <c r="J22">
        <f t="shared" ref="J22:L22" si="23">G22*$F22</f>
        <v>937.43692268</v>
      </c>
      <c r="K22">
        <f t="shared" si="23"/>
        <v>277.640110988</v>
      </c>
      <c r="L22">
        <f t="shared" si="23"/>
        <v>659.796811692</v>
      </c>
    </row>
    <row r="23" spans="1:12">
      <c r="A23">
        <v>2020</v>
      </c>
      <c r="B23" t="s">
        <v>32</v>
      </c>
      <c r="C23">
        <v>9418110.5</v>
      </c>
      <c r="D23">
        <v>6052583</v>
      </c>
      <c r="E23">
        <v>3365527.5</v>
      </c>
      <c r="F23">
        <v>6.8996</v>
      </c>
      <c r="G23">
        <f t="shared" si="0"/>
        <v>941.81105</v>
      </c>
      <c r="H23">
        <f t="shared" si="1"/>
        <v>605.2583</v>
      </c>
      <c r="I23">
        <f t="shared" si="2"/>
        <v>336.55275</v>
      </c>
      <c r="J23">
        <f t="shared" ref="J23:L23" si="24">G23*$F23</f>
        <v>6498.11952058</v>
      </c>
      <c r="K23">
        <f t="shared" si="24"/>
        <v>4176.04016668</v>
      </c>
      <c r="L23">
        <f t="shared" si="24"/>
        <v>2322.0793539</v>
      </c>
    </row>
    <row r="24" spans="1:12">
      <c r="A24">
        <v>2020</v>
      </c>
      <c r="B24" t="s">
        <v>33</v>
      </c>
      <c r="C24">
        <v>11689817.1</v>
      </c>
      <c r="D24">
        <v>6723694</v>
      </c>
      <c r="E24">
        <v>4966123.1</v>
      </c>
      <c r="F24">
        <v>6.8996</v>
      </c>
      <c r="G24">
        <f t="shared" si="0"/>
        <v>1168.98171</v>
      </c>
      <c r="H24">
        <f t="shared" si="1"/>
        <v>672.3694</v>
      </c>
      <c r="I24">
        <f t="shared" si="2"/>
        <v>496.61231</v>
      </c>
      <c r="J24">
        <f t="shared" ref="J24:L24" si="25">G24*$F24</f>
        <v>8065.506206316</v>
      </c>
      <c r="K24">
        <f t="shared" si="25"/>
        <v>4639.07991224</v>
      </c>
      <c r="L24">
        <f t="shared" si="25"/>
        <v>3426.426294076</v>
      </c>
    </row>
    <row r="25" spans="1:12">
      <c r="A25">
        <v>2020</v>
      </c>
      <c r="B25" t="s">
        <v>34</v>
      </c>
      <c r="C25">
        <v>791068.9</v>
      </c>
      <c r="D25">
        <v>622673.9</v>
      </c>
      <c r="E25">
        <v>168395</v>
      </c>
      <c r="F25">
        <v>6.8996</v>
      </c>
      <c r="G25">
        <f t="shared" si="0"/>
        <v>79.10689</v>
      </c>
      <c r="H25">
        <f t="shared" si="1"/>
        <v>62.26739</v>
      </c>
      <c r="I25">
        <f t="shared" si="2"/>
        <v>16.8395</v>
      </c>
      <c r="J25">
        <f t="shared" ref="J25:L25" si="26">G25*$F25</f>
        <v>545.805898244</v>
      </c>
      <c r="K25">
        <f t="shared" si="26"/>
        <v>429.620084044</v>
      </c>
      <c r="L25">
        <f t="shared" si="26"/>
        <v>116.1858142</v>
      </c>
    </row>
    <row r="26" spans="1:12">
      <c r="A26">
        <v>2020</v>
      </c>
      <c r="B26" t="s">
        <v>35</v>
      </c>
      <c r="C26">
        <v>3912838.2</v>
      </c>
      <c r="D26">
        <v>2213683.9</v>
      </c>
      <c r="E26">
        <v>1699154.3</v>
      </c>
      <c r="F26">
        <v>6.8996</v>
      </c>
      <c r="G26">
        <f t="shared" si="0"/>
        <v>391.28382</v>
      </c>
      <c r="H26">
        <f t="shared" si="1"/>
        <v>221.36839</v>
      </c>
      <c r="I26">
        <f t="shared" si="2"/>
        <v>169.91543</v>
      </c>
      <c r="J26">
        <f t="shared" ref="J26:L26" si="27">G26*$F26</f>
        <v>2699.701844472</v>
      </c>
      <c r="K26">
        <f t="shared" si="27"/>
        <v>1527.353343644</v>
      </c>
      <c r="L26">
        <f t="shared" si="27"/>
        <v>1172.348500828</v>
      </c>
    </row>
    <row r="27" spans="1:12">
      <c r="A27">
        <v>2020</v>
      </c>
      <c r="B27" t="s">
        <v>36</v>
      </c>
      <c r="C27">
        <v>31053.3</v>
      </c>
      <c r="D27">
        <v>18809.4</v>
      </c>
      <c r="E27">
        <v>12243.9</v>
      </c>
      <c r="F27">
        <v>6.8996</v>
      </c>
      <c r="G27">
        <f t="shared" si="0"/>
        <v>3.10533</v>
      </c>
      <c r="H27">
        <f t="shared" si="1"/>
        <v>1.88094</v>
      </c>
      <c r="I27">
        <f t="shared" si="2"/>
        <v>1.22439</v>
      </c>
      <c r="J27">
        <f t="shared" ref="J27:L27" si="28">G27*$F27</f>
        <v>21.425534868</v>
      </c>
      <c r="K27">
        <f t="shared" si="28"/>
        <v>12.977733624</v>
      </c>
      <c r="L27">
        <f t="shared" si="28"/>
        <v>8.447801244</v>
      </c>
    </row>
    <row r="28" spans="1:12">
      <c r="A28">
        <v>2020</v>
      </c>
      <c r="B28" t="s">
        <v>37</v>
      </c>
      <c r="C28">
        <v>5459581.1</v>
      </c>
      <c r="D28">
        <v>2788957.2</v>
      </c>
      <c r="E28">
        <v>2670623.9</v>
      </c>
      <c r="F28">
        <v>6.8996</v>
      </c>
      <c r="G28">
        <f t="shared" si="0"/>
        <v>545.95811</v>
      </c>
      <c r="H28">
        <f t="shared" si="1"/>
        <v>278.89572</v>
      </c>
      <c r="I28">
        <f t="shared" si="2"/>
        <v>267.06239</v>
      </c>
      <c r="J28">
        <f t="shared" ref="J28:L28" si="29">G28*$F28</f>
        <v>3766.892575756</v>
      </c>
      <c r="K28">
        <f t="shared" si="29"/>
        <v>1924.268909712</v>
      </c>
      <c r="L28">
        <f t="shared" si="29"/>
        <v>1842.623666044</v>
      </c>
    </row>
    <row r="29" spans="1:12">
      <c r="A29">
        <v>2020</v>
      </c>
      <c r="B29" t="s">
        <v>38</v>
      </c>
      <c r="C29">
        <v>552972.8</v>
      </c>
      <c r="D29">
        <v>123768.2</v>
      </c>
      <c r="E29">
        <v>429204.6</v>
      </c>
      <c r="F29">
        <v>6.8996</v>
      </c>
      <c r="G29">
        <f t="shared" si="0"/>
        <v>55.29728</v>
      </c>
      <c r="H29">
        <f t="shared" si="1"/>
        <v>12.37682</v>
      </c>
      <c r="I29">
        <f t="shared" si="2"/>
        <v>42.92046</v>
      </c>
      <c r="J29">
        <f t="shared" ref="J29:L29" si="30">G29*$F29</f>
        <v>381.529113088</v>
      </c>
      <c r="K29">
        <f t="shared" si="30"/>
        <v>85.395107272</v>
      </c>
      <c r="L29">
        <f t="shared" si="30"/>
        <v>296.134005816</v>
      </c>
    </row>
    <row r="30" spans="1:12">
      <c r="A30">
        <v>2020</v>
      </c>
      <c r="B30" t="s">
        <v>39</v>
      </c>
      <c r="C30">
        <v>33280</v>
      </c>
      <c r="D30">
        <v>17792.9</v>
      </c>
      <c r="E30">
        <v>15487.1</v>
      </c>
      <c r="F30">
        <v>6.8996</v>
      </c>
      <c r="G30">
        <f t="shared" si="0"/>
        <v>3.328</v>
      </c>
      <c r="H30">
        <f t="shared" si="1"/>
        <v>1.77929</v>
      </c>
      <c r="I30">
        <f t="shared" si="2"/>
        <v>1.54871</v>
      </c>
      <c r="J30">
        <f t="shared" ref="J30:L30" si="31">G30*$F30</f>
        <v>22.9618688</v>
      </c>
      <c r="K30">
        <f t="shared" si="31"/>
        <v>12.276389284</v>
      </c>
      <c r="L30">
        <f t="shared" si="31"/>
        <v>10.685479516</v>
      </c>
    </row>
    <row r="31" spans="1:12">
      <c r="A31">
        <v>2020</v>
      </c>
      <c r="B31" t="s">
        <v>40</v>
      </c>
      <c r="C31">
        <v>178244.6</v>
      </c>
      <c r="D31">
        <v>125148.2</v>
      </c>
      <c r="E31">
        <v>53096.4</v>
      </c>
      <c r="F31">
        <v>6.8996</v>
      </c>
      <c r="G31">
        <f t="shared" si="0"/>
        <v>17.82446</v>
      </c>
      <c r="H31">
        <f t="shared" si="1"/>
        <v>12.51482</v>
      </c>
      <c r="I31">
        <f t="shared" si="2"/>
        <v>5.30964</v>
      </c>
      <c r="J31">
        <f t="shared" ref="J31:L31" si="32">G31*$F31</f>
        <v>122.981644216</v>
      </c>
      <c r="K31">
        <f t="shared" si="32"/>
        <v>86.347252072</v>
      </c>
      <c r="L31">
        <f t="shared" si="32"/>
        <v>36.634392144</v>
      </c>
    </row>
    <row r="32" spans="1:12">
      <c r="A32">
        <v>2020</v>
      </c>
      <c r="B32" t="s">
        <v>41</v>
      </c>
      <c r="C32">
        <v>2137381.1</v>
      </c>
      <c r="D32">
        <v>1583040</v>
      </c>
      <c r="E32">
        <v>554341.1</v>
      </c>
      <c r="F32">
        <v>6.8996</v>
      </c>
      <c r="G32">
        <f t="shared" si="0"/>
        <v>213.73811</v>
      </c>
      <c r="H32">
        <f t="shared" si="1"/>
        <v>158.304</v>
      </c>
      <c r="I32">
        <f t="shared" si="2"/>
        <v>55.43411</v>
      </c>
      <c r="J32">
        <f t="shared" ref="J32:L32" si="33">G32*$F32</f>
        <v>1474.707463756</v>
      </c>
      <c r="K32">
        <f t="shared" si="33"/>
        <v>1092.2342784</v>
      </c>
      <c r="L32">
        <f t="shared" si="33"/>
        <v>382.473185356</v>
      </c>
    </row>
    <row r="33" spans="1:12">
      <c r="A33">
        <v>2019</v>
      </c>
      <c r="B33" t="s">
        <v>9</v>
      </c>
      <c r="C33">
        <v>41645675.2</v>
      </c>
      <c r="D33">
        <v>7505091.2</v>
      </c>
      <c r="E33">
        <v>34140584</v>
      </c>
      <c r="F33">
        <v>6.8967</v>
      </c>
      <c r="G33">
        <f t="shared" si="0"/>
        <v>4164.56752</v>
      </c>
      <c r="H33">
        <f t="shared" si="1"/>
        <v>750.50912</v>
      </c>
      <c r="I33">
        <f t="shared" si="2"/>
        <v>3414.0584</v>
      </c>
      <c r="J33">
        <f t="shared" ref="J33:L33" si="34">G33*$F33</f>
        <v>28721.772815184</v>
      </c>
      <c r="K33">
        <f t="shared" si="34"/>
        <v>5176.036247904</v>
      </c>
      <c r="L33">
        <f t="shared" si="34"/>
        <v>23545.73656728</v>
      </c>
    </row>
    <row r="34" spans="1:12">
      <c r="A34">
        <v>2019</v>
      </c>
      <c r="B34" t="s">
        <v>10</v>
      </c>
      <c r="C34">
        <v>10664567.1</v>
      </c>
      <c r="D34">
        <v>4379183</v>
      </c>
      <c r="E34">
        <v>6285384.1</v>
      </c>
      <c r="F34">
        <v>6.8967</v>
      </c>
      <c r="G34">
        <f t="shared" si="0"/>
        <v>1066.45671</v>
      </c>
      <c r="H34">
        <f t="shared" si="1"/>
        <v>437.9183</v>
      </c>
      <c r="I34">
        <f t="shared" si="2"/>
        <v>628.53841</v>
      </c>
      <c r="J34">
        <f t="shared" ref="J34:L34" si="35">G34*$F34</f>
        <v>7355.031991857</v>
      </c>
      <c r="K34">
        <f t="shared" si="35"/>
        <v>3020.19113961</v>
      </c>
      <c r="L34">
        <f t="shared" si="35"/>
        <v>4334.840852247</v>
      </c>
    </row>
    <row r="35" spans="1:12">
      <c r="A35">
        <v>2019</v>
      </c>
      <c r="B35" t="s">
        <v>11</v>
      </c>
      <c r="C35">
        <v>5804328.2</v>
      </c>
      <c r="D35">
        <v>3438093.7</v>
      </c>
      <c r="E35">
        <v>2366234.5</v>
      </c>
      <c r="F35">
        <v>6.8967</v>
      </c>
      <c r="G35">
        <f t="shared" si="0"/>
        <v>580.43282</v>
      </c>
      <c r="H35">
        <f t="shared" si="1"/>
        <v>343.80937</v>
      </c>
      <c r="I35">
        <f t="shared" si="2"/>
        <v>236.62345</v>
      </c>
      <c r="J35">
        <f t="shared" ref="J35:L35" si="36">G35*$F35</f>
        <v>4003.071029694</v>
      </c>
      <c r="K35">
        <f t="shared" si="36"/>
        <v>2371.150082079</v>
      </c>
      <c r="L35">
        <f t="shared" si="36"/>
        <v>1631.920947615</v>
      </c>
    </row>
    <row r="36" spans="1:12">
      <c r="A36">
        <v>2019</v>
      </c>
      <c r="B36" t="s">
        <v>12</v>
      </c>
      <c r="C36">
        <v>2098162.6</v>
      </c>
      <c r="D36">
        <v>1169022.4</v>
      </c>
      <c r="E36">
        <v>929140.2</v>
      </c>
      <c r="F36">
        <v>6.8967</v>
      </c>
      <c r="G36">
        <f t="shared" si="0"/>
        <v>209.81626</v>
      </c>
      <c r="H36">
        <f t="shared" si="1"/>
        <v>116.90224</v>
      </c>
      <c r="I36">
        <f t="shared" si="2"/>
        <v>92.91402</v>
      </c>
      <c r="J36">
        <f t="shared" ref="J36:L36" si="37">G36*$F36</f>
        <v>1447.039800342</v>
      </c>
      <c r="K36">
        <f t="shared" si="37"/>
        <v>806.239678608</v>
      </c>
      <c r="L36">
        <f t="shared" si="37"/>
        <v>640.800121734</v>
      </c>
    </row>
    <row r="37" spans="1:12">
      <c r="A37">
        <v>2019</v>
      </c>
      <c r="B37" t="s">
        <v>13</v>
      </c>
      <c r="C37">
        <v>1593946.8</v>
      </c>
      <c r="D37">
        <v>546832.4</v>
      </c>
      <c r="E37">
        <v>1047114.4</v>
      </c>
      <c r="F37">
        <v>6.8967</v>
      </c>
      <c r="G37">
        <f t="shared" si="0"/>
        <v>159.39468</v>
      </c>
      <c r="H37">
        <f t="shared" si="1"/>
        <v>54.68324</v>
      </c>
      <c r="I37">
        <f t="shared" si="2"/>
        <v>104.71144</v>
      </c>
      <c r="J37">
        <f t="shared" ref="J37:L37" si="38">G37*$F37</f>
        <v>1099.297289556</v>
      </c>
      <c r="K37">
        <f t="shared" si="38"/>
        <v>377.133901308</v>
      </c>
      <c r="L37">
        <f t="shared" si="38"/>
        <v>722.163388248</v>
      </c>
    </row>
    <row r="38" spans="1:12">
      <c r="A38">
        <v>2019</v>
      </c>
      <c r="B38" t="s">
        <v>14</v>
      </c>
      <c r="C38">
        <v>10532003.8</v>
      </c>
      <c r="D38">
        <v>4543770.8</v>
      </c>
      <c r="E38">
        <v>5988233</v>
      </c>
      <c r="F38">
        <v>6.8967</v>
      </c>
      <c r="G38">
        <f t="shared" si="0"/>
        <v>1053.20038</v>
      </c>
      <c r="H38">
        <f t="shared" si="1"/>
        <v>454.37708</v>
      </c>
      <c r="I38">
        <f t="shared" si="2"/>
        <v>598.8233</v>
      </c>
      <c r="J38">
        <f t="shared" ref="J38:L38" si="39">G38*$F38</f>
        <v>7263.607060746</v>
      </c>
      <c r="K38">
        <f t="shared" si="39"/>
        <v>3133.702407636</v>
      </c>
      <c r="L38">
        <f t="shared" si="39"/>
        <v>4129.90465311</v>
      </c>
    </row>
    <row r="39" spans="1:12">
      <c r="A39">
        <v>2019</v>
      </c>
      <c r="B39" t="s">
        <v>15</v>
      </c>
      <c r="C39">
        <v>1890412.3</v>
      </c>
      <c r="D39">
        <v>470381.9</v>
      </c>
      <c r="E39">
        <v>1420030.4</v>
      </c>
      <c r="F39">
        <v>6.8967</v>
      </c>
      <c r="G39">
        <f t="shared" si="0"/>
        <v>189.04123</v>
      </c>
      <c r="H39">
        <f t="shared" si="1"/>
        <v>47.03819</v>
      </c>
      <c r="I39">
        <f t="shared" si="2"/>
        <v>142.00304</v>
      </c>
      <c r="J39">
        <f t="shared" ref="J39:L39" si="40">G39*$F39</f>
        <v>1303.760650941</v>
      </c>
      <c r="K39">
        <f t="shared" si="40"/>
        <v>324.408284973</v>
      </c>
      <c r="L39">
        <f t="shared" si="40"/>
        <v>979.352365968</v>
      </c>
    </row>
    <row r="40" spans="1:12">
      <c r="A40">
        <v>2019</v>
      </c>
      <c r="B40" t="s">
        <v>16</v>
      </c>
      <c r="C40">
        <v>2710864.5</v>
      </c>
      <c r="D40">
        <v>506851</v>
      </c>
      <c r="E40">
        <v>2204013.5</v>
      </c>
      <c r="F40">
        <v>6.8967</v>
      </c>
      <c r="G40">
        <f t="shared" si="0"/>
        <v>271.08645</v>
      </c>
      <c r="H40">
        <f t="shared" si="1"/>
        <v>50.6851</v>
      </c>
      <c r="I40">
        <f t="shared" si="2"/>
        <v>220.40135</v>
      </c>
      <c r="J40">
        <f t="shared" ref="J40:L40" si="41">G40*$F40</f>
        <v>1869.601919715</v>
      </c>
      <c r="K40">
        <f t="shared" si="41"/>
        <v>349.55992917</v>
      </c>
      <c r="L40">
        <f t="shared" si="41"/>
        <v>1520.041990545</v>
      </c>
    </row>
    <row r="41" spans="1:12">
      <c r="A41">
        <v>2019</v>
      </c>
      <c r="B41" t="s">
        <v>18</v>
      </c>
      <c r="C41">
        <v>49390502.6</v>
      </c>
      <c r="D41">
        <v>19899376.4</v>
      </c>
      <c r="E41">
        <v>29491126.2</v>
      </c>
      <c r="F41">
        <v>6.8967</v>
      </c>
      <c r="G41">
        <f t="shared" si="0"/>
        <v>4939.05026</v>
      </c>
      <c r="H41">
        <f t="shared" si="1"/>
        <v>1989.93764</v>
      </c>
      <c r="I41">
        <f t="shared" si="2"/>
        <v>2949.11262</v>
      </c>
      <c r="J41">
        <f t="shared" ref="J41:L41" si="42">G41*$F41</f>
        <v>34063.147928142</v>
      </c>
      <c r="K41">
        <f t="shared" si="42"/>
        <v>13724.002921788</v>
      </c>
      <c r="L41">
        <f t="shared" si="42"/>
        <v>20339.145006354</v>
      </c>
    </row>
    <row r="42" spans="1:12">
      <c r="A42">
        <v>2019</v>
      </c>
      <c r="B42" t="s">
        <v>20</v>
      </c>
      <c r="C42">
        <v>62951593.4</v>
      </c>
      <c r="D42">
        <v>39482828.1</v>
      </c>
      <c r="E42">
        <v>23468765.3</v>
      </c>
      <c r="F42">
        <v>6.8967</v>
      </c>
      <c r="G42">
        <f t="shared" si="0"/>
        <v>6295.15934</v>
      </c>
      <c r="H42">
        <f t="shared" si="1"/>
        <v>3948.28281</v>
      </c>
      <c r="I42">
        <f t="shared" si="2"/>
        <v>2346.87653</v>
      </c>
      <c r="J42">
        <f t="shared" ref="J42:L42" si="43">G42*$F42</f>
        <v>43415.825420178</v>
      </c>
      <c r="K42">
        <f t="shared" si="43"/>
        <v>27230.122055727</v>
      </c>
      <c r="L42">
        <f t="shared" si="43"/>
        <v>16185.703364451</v>
      </c>
    </row>
    <row r="43" spans="1:12">
      <c r="A43">
        <v>2019</v>
      </c>
      <c r="B43" t="s">
        <v>21</v>
      </c>
      <c r="C43">
        <v>44722450.9</v>
      </c>
      <c r="D43">
        <v>33460475.7</v>
      </c>
      <c r="E43">
        <v>11261975.2</v>
      </c>
      <c r="F43">
        <v>6.8967</v>
      </c>
      <c r="G43">
        <f t="shared" si="0"/>
        <v>4472.24509</v>
      </c>
      <c r="H43">
        <f t="shared" si="1"/>
        <v>3346.04757</v>
      </c>
      <c r="I43">
        <f t="shared" si="2"/>
        <v>1126.19752</v>
      </c>
      <c r="J43">
        <f t="shared" ref="J43:L43" si="44">G43*$F43</f>
        <v>30843.732712203</v>
      </c>
      <c r="K43">
        <f t="shared" si="44"/>
        <v>23076.686276019</v>
      </c>
      <c r="L43">
        <f t="shared" si="44"/>
        <v>7767.046436184</v>
      </c>
    </row>
    <row r="44" spans="1:12">
      <c r="A44">
        <v>2019</v>
      </c>
      <c r="B44" t="s">
        <v>22</v>
      </c>
      <c r="C44">
        <v>6873032.4</v>
      </c>
      <c r="D44">
        <v>4041111.6</v>
      </c>
      <c r="E44">
        <v>2831920.8</v>
      </c>
      <c r="F44">
        <v>6.8967</v>
      </c>
      <c r="G44">
        <f t="shared" si="0"/>
        <v>687.30324</v>
      </c>
      <c r="H44">
        <f t="shared" si="1"/>
        <v>404.11116</v>
      </c>
      <c r="I44">
        <f t="shared" si="2"/>
        <v>283.19208</v>
      </c>
      <c r="J44">
        <f t="shared" ref="J44:L44" si="45">G44*$F44</f>
        <v>4740.124255308</v>
      </c>
      <c r="K44">
        <f t="shared" si="45"/>
        <v>2787.033437172</v>
      </c>
      <c r="L44">
        <f t="shared" si="45"/>
        <v>1953.090818136</v>
      </c>
    </row>
    <row r="45" spans="1:12">
      <c r="A45">
        <v>2019</v>
      </c>
      <c r="B45" t="s">
        <v>23</v>
      </c>
      <c r="C45">
        <v>19311115.1</v>
      </c>
      <c r="D45">
        <v>12020256.6</v>
      </c>
      <c r="E45">
        <v>7290858.5</v>
      </c>
      <c r="F45">
        <v>6.8967</v>
      </c>
      <c r="G45">
        <f t="shared" si="0"/>
        <v>1931.11151</v>
      </c>
      <c r="H45">
        <f t="shared" si="1"/>
        <v>1202.02566</v>
      </c>
      <c r="I45">
        <f t="shared" si="2"/>
        <v>729.08585</v>
      </c>
      <c r="J45">
        <f t="shared" ref="J45:L45" si="46">G45*$F45</f>
        <v>13318.296751017</v>
      </c>
      <c r="K45">
        <f t="shared" si="46"/>
        <v>8290.010369322</v>
      </c>
      <c r="L45">
        <f t="shared" si="46"/>
        <v>5028.286381695</v>
      </c>
    </row>
    <row r="46" spans="1:12">
      <c r="A46">
        <v>2019</v>
      </c>
      <c r="B46" t="s">
        <v>24</v>
      </c>
      <c r="C46">
        <v>5088978.4</v>
      </c>
      <c r="D46">
        <v>3619295.5</v>
      </c>
      <c r="E46">
        <v>1469682.9</v>
      </c>
      <c r="F46">
        <v>6.8967</v>
      </c>
      <c r="G46">
        <f t="shared" si="0"/>
        <v>508.89784</v>
      </c>
      <c r="H46">
        <f t="shared" si="1"/>
        <v>361.92955</v>
      </c>
      <c r="I46">
        <f t="shared" si="2"/>
        <v>146.96829</v>
      </c>
      <c r="J46">
        <f t="shared" ref="J46:L46" si="47">G46*$F46</f>
        <v>3509.715733128</v>
      </c>
      <c r="K46">
        <f t="shared" si="47"/>
        <v>2496.119527485</v>
      </c>
      <c r="L46">
        <f t="shared" si="47"/>
        <v>1013.596205643</v>
      </c>
    </row>
    <row r="47" spans="1:12">
      <c r="A47">
        <v>2019</v>
      </c>
      <c r="B47" t="s">
        <v>25</v>
      </c>
      <c r="C47">
        <v>29699553.3</v>
      </c>
      <c r="D47">
        <v>16143970.9</v>
      </c>
      <c r="E47">
        <v>13555582.4</v>
      </c>
      <c r="F47">
        <v>6.8967</v>
      </c>
      <c r="G47">
        <f t="shared" si="0"/>
        <v>2969.95533</v>
      </c>
      <c r="H47">
        <f t="shared" si="1"/>
        <v>1614.39709</v>
      </c>
      <c r="I47">
        <f t="shared" si="2"/>
        <v>1355.55824</v>
      </c>
      <c r="J47">
        <f t="shared" ref="J47:L47" si="48">G47*$F47</f>
        <v>20482.890924411</v>
      </c>
      <c r="K47">
        <f t="shared" si="48"/>
        <v>11134.012410603</v>
      </c>
      <c r="L47">
        <f t="shared" si="48"/>
        <v>9348.878513808</v>
      </c>
    </row>
    <row r="48" spans="1:12">
      <c r="A48">
        <v>2019</v>
      </c>
      <c r="B48" t="s">
        <v>26</v>
      </c>
      <c r="C48">
        <v>8249895.3</v>
      </c>
      <c r="D48">
        <v>5421327.5</v>
      </c>
      <c r="E48">
        <v>2828567.8</v>
      </c>
      <c r="F48">
        <v>6.8967</v>
      </c>
      <c r="G48">
        <f t="shared" si="0"/>
        <v>824.98953</v>
      </c>
      <c r="H48">
        <f t="shared" si="1"/>
        <v>542.13275</v>
      </c>
      <c r="I48">
        <f t="shared" si="2"/>
        <v>282.85678</v>
      </c>
      <c r="J48">
        <f t="shared" ref="J48:L48" si="49">G48*$F48</f>
        <v>5689.705291551</v>
      </c>
      <c r="K48">
        <f t="shared" si="49"/>
        <v>3738.926936925</v>
      </c>
      <c r="L48">
        <f t="shared" si="49"/>
        <v>1950.778354626</v>
      </c>
    </row>
    <row r="49" spans="1:12">
      <c r="A49">
        <v>2019</v>
      </c>
      <c r="B49" t="s">
        <v>27</v>
      </c>
      <c r="C49">
        <v>5716060.2</v>
      </c>
      <c r="D49">
        <v>3599534.9</v>
      </c>
      <c r="E49">
        <v>2116525.3</v>
      </c>
      <c r="F49">
        <v>6.8967</v>
      </c>
      <c r="G49">
        <f t="shared" si="0"/>
        <v>571.60602</v>
      </c>
      <c r="H49">
        <f t="shared" si="1"/>
        <v>359.95349</v>
      </c>
      <c r="I49">
        <f t="shared" si="2"/>
        <v>211.65253</v>
      </c>
      <c r="J49">
        <f t="shared" ref="J49:L49" si="50">G49*$F49</f>
        <v>3942.195238134</v>
      </c>
      <c r="K49">
        <f t="shared" si="50"/>
        <v>2482.491234483</v>
      </c>
      <c r="L49">
        <f t="shared" si="50"/>
        <v>1459.704003651</v>
      </c>
    </row>
    <row r="50" spans="1:12">
      <c r="A50">
        <v>2019</v>
      </c>
      <c r="B50" t="s">
        <v>28</v>
      </c>
      <c r="C50">
        <v>6284983.5</v>
      </c>
      <c r="D50">
        <v>4454073.8</v>
      </c>
      <c r="E50">
        <v>1830909.7</v>
      </c>
      <c r="F50">
        <v>6.8967</v>
      </c>
      <c r="G50">
        <f t="shared" si="0"/>
        <v>628.49835</v>
      </c>
      <c r="H50">
        <f t="shared" si="1"/>
        <v>445.40738</v>
      </c>
      <c r="I50">
        <f t="shared" si="2"/>
        <v>183.09097</v>
      </c>
      <c r="J50">
        <f t="shared" ref="J50:L50" si="51">G50*$F50</f>
        <v>4334.564570445</v>
      </c>
      <c r="K50">
        <f t="shared" si="51"/>
        <v>3071.841077646</v>
      </c>
      <c r="L50">
        <f t="shared" si="51"/>
        <v>1262.723492799</v>
      </c>
    </row>
    <row r="51" spans="1:12">
      <c r="A51">
        <v>2019</v>
      </c>
      <c r="B51" t="s">
        <v>29</v>
      </c>
      <c r="C51">
        <v>103662672.4</v>
      </c>
      <c r="D51">
        <v>62945419.6</v>
      </c>
      <c r="E51">
        <v>40717252.8</v>
      </c>
      <c r="F51">
        <v>6.8967</v>
      </c>
      <c r="G51">
        <f t="shared" si="0"/>
        <v>10366.26724</v>
      </c>
      <c r="H51">
        <f t="shared" si="1"/>
        <v>6294.54196</v>
      </c>
      <c r="I51">
        <f t="shared" si="2"/>
        <v>4071.72528</v>
      </c>
      <c r="J51">
        <f t="shared" ref="J51:L51" si="52">G51*$F51</f>
        <v>71493.035274108</v>
      </c>
      <c r="K51">
        <f t="shared" si="52"/>
        <v>43411.567535532</v>
      </c>
      <c r="L51">
        <f t="shared" si="52"/>
        <v>28081.467738576</v>
      </c>
    </row>
    <row r="52" spans="1:12">
      <c r="A52">
        <v>2019</v>
      </c>
      <c r="B52" t="s">
        <v>30</v>
      </c>
      <c r="C52">
        <v>6822163.7</v>
      </c>
      <c r="D52">
        <v>3774650.1</v>
      </c>
      <c r="E52">
        <v>3047513.6</v>
      </c>
      <c r="F52">
        <v>6.8967</v>
      </c>
      <c r="G52">
        <f t="shared" si="0"/>
        <v>682.21637</v>
      </c>
      <c r="H52">
        <f t="shared" si="1"/>
        <v>377.46501</v>
      </c>
      <c r="I52">
        <f t="shared" si="2"/>
        <v>304.75136</v>
      </c>
      <c r="J52">
        <f t="shared" ref="J52:L52" si="53">G52*$F52</f>
        <v>4705.041638979</v>
      </c>
      <c r="K52">
        <f t="shared" si="53"/>
        <v>2603.262934467</v>
      </c>
      <c r="L52">
        <f t="shared" si="53"/>
        <v>2101.778704512</v>
      </c>
    </row>
    <row r="53" spans="1:12">
      <c r="A53">
        <v>2019</v>
      </c>
      <c r="B53" t="s">
        <v>31</v>
      </c>
      <c r="C53">
        <v>1315274.8</v>
      </c>
      <c r="D53">
        <v>498703.2</v>
      </c>
      <c r="E53">
        <v>816571.6</v>
      </c>
      <c r="F53">
        <v>6.8967</v>
      </c>
      <c r="G53">
        <f t="shared" si="0"/>
        <v>131.52748</v>
      </c>
      <c r="H53">
        <f t="shared" si="1"/>
        <v>49.87032</v>
      </c>
      <c r="I53">
        <f t="shared" si="2"/>
        <v>81.65716</v>
      </c>
      <c r="J53">
        <f t="shared" ref="J53:L53" si="54">G53*$F53</f>
        <v>907.105571316</v>
      </c>
      <c r="K53">
        <f t="shared" si="54"/>
        <v>343.940635944</v>
      </c>
      <c r="L53">
        <f t="shared" si="54"/>
        <v>563.164935372</v>
      </c>
    </row>
    <row r="54" spans="1:12">
      <c r="A54">
        <v>2019</v>
      </c>
      <c r="B54" t="s">
        <v>32</v>
      </c>
      <c r="C54">
        <v>8394958.5</v>
      </c>
      <c r="D54">
        <v>5380328.9</v>
      </c>
      <c r="E54">
        <v>3014629.6</v>
      </c>
      <c r="F54">
        <v>6.8967</v>
      </c>
      <c r="G54">
        <f t="shared" si="0"/>
        <v>839.49585</v>
      </c>
      <c r="H54">
        <f t="shared" si="1"/>
        <v>538.03289</v>
      </c>
      <c r="I54">
        <f t="shared" si="2"/>
        <v>301.46296</v>
      </c>
      <c r="J54">
        <f t="shared" ref="J54:L54" si="55">G54*$F54</f>
        <v>5789.751028695</v>
      </c>
      <c r="K54">
        <f t="shared" si="55"/>
        <v>3710.651432463</v>
      </c>
      <c r="L54">
        <f t="shared" si="55"/>
        <v>2079.099596232</v>
      </c>
    </row>
    <row r="55" spans="1:12">
      <c r="A55">
        <v>2019</v>
      </c>
      <c r="B55" t="s">
        <v>33</v>
      </c>
      <c r="C55">
        <v>9840066.2</v>
      </c>
      <c r="D55">
        <v>5654524.6</v>
      </c>
      <c r="E55">
        <v>4185541.6</v>
      </c>
      <c r="F55">
        <v>6.8967</v>
      </c>
      <c r="G55">
        <f t="shared" si="0"/>
        <v>984.00662</v>
      </c>
      <c r="H55">
        <f t="shared" si="1"/>
        <v>565.45246</v>
      </c>
      <c r="I55">
        <f t="shared" si="2"/>
        <v>418.55416</v>
      </c>
      <c r="J55">
        <f t="shared" ref="J55:L55" si="56">G55*$F55</f>
        <v>6786.398456154</v>
      </c>
      <c r="K55">
        <f t="shared" si="56"/>
        <v>3899.755980882</v>
      </c>
      <c r="L55">
        <f t="shared" si="56"/>
        <v>2886.642475272</v>
      </c>
    </row>
    <row r="56" spans="1:12">
      <c r="A56">
        <v>2019</v>
      </c>
      <c r="B56" t="s">
        <v>34</v>
      </c>
      <c r="C56">
        <v>656816.9</v>
      </c>
      <c r="D56">
        <v>474028.3</v>
      </c>
      <c r="E56">
        <v>182788.6</v>
      </c>
      <c r="F56">
        <v>6.8967</v>
      </c>
      <c r="G56">
        <f t="shared" si="0"/>
        <v>65.68169</v>
      </c>
      <c r="H56">
        <f t="shared" si="1"/>
        <v>47.40283</v>
      </c>
      <c r="I56">
        <f t="shared" si="2"/>
        <v>18.27886</v>
      </c>
      <c r="J56">
        <f t="shared" ref="J56:L56" si="57">G56*$F56</f>
        <v>452.986911423</v>
      </c>
      <c r="K56">
        <f t="shared" si="57"/>
        <v>326.923097661</v>
      </c>
      <c r="L56">
        <f t="shared" si="57"/>
        <v>126.063813762</v>
      </c>
    </row>
    <row r="57" spans="1:12">
      <c r="A57">
        <v>2019</v>
      </c>
      <c r="B57" t="s">
        <v>35</v>
      </c>
      <c r="C57">
        <v>3369243.6</v>
      </c>
      <c r="D57">
        <v>1502415.3</v>
      </c>
      <c r="E57">
        <v>1866828.3</v>
      </c>
      <c r="F57">
        <v>6.8967</v>
      </c>
      <c r="G57">
        <f t="shared" si="0"/>
        <v>336.92436</v>
      </c>
      <c r="H57">
        <f t="shared" si="1"/>
        <v>150.24153</v>
      </c>
      <c r="I57">
        <f t="shared" si="2"/>
        <v>186.68283</v>
      </c>
      <c r="J57">
        <f t="shared" ref="J57:L57" si="58">G57*$F57</f>
        <v>2323.666233612</v>
      </c>
      <c r="K57">
        <f t="shared" si="58"/>
        <v>1036.170759951</v>
      </c>
      <c r="L57">
        <f t="shared" si="58"/>
        <v>1287.495473661</v>
      </c>
    </row>
    <row r="58" spans="1:12">
      <c r="A58">
        <v>2019</v>
      </c>
      <c r="B58" t="s">
        <v>36</v>
      </c>
      <c r="C58">
        <v>70286.3</v>
      </c>
      <c r="D58">
        <v>54082.9</v>
      </c>
      <c r="E58">
        <v>16203.4</v>
      </c>
      <c r="F58">
        <v>6.8967</v>
      </c>
      <c r="G58">
        <f t="shared" si="0"/>
        <v>7.02863</v>
      </c>
      <c r="H58">
        <f t="shared" si="1"/>
        <v>5.40829</v>
      </c>
      <c r="I58">
        <f t="shared" si="2"/>
        <v>1.62034</v>
      </c>
      <c r="J58">
        <f t="shared" ref="J58:L58" si="59">G58*$F58</f>
        <v>48.474352521</v>
      </c>
      <c r="K58">
        <f t="shared" si="59"/>
        <v>37.299353643</v>
      </c>
      <c r="L58">
        <f t="shared" si="59"/>
        <v>11.174998878</v>
      </c>
    </row>
    <row r="59" spans="1:12">
      <c r="A59">
        <v>2019</v>
      </c>
      <c r="B59" t="s">
        <v>37</v>
      </c>
      <c r="C59">
        <v>5103313.3</v>
      </c>
      <c r="D59">
        <v>2722164.5</v>
      </c>
      <c r="E59">
        <v>2381148.8</v>
      </c>
      <c r="F59">
        <v>6.8967</v>
      </c>
      <c r="G59">
        <f t="shared" si="0"/>
        <v>510.33133</v>
      </c>
      <c r="H59">
        <f t="shared" si="1"/>
        <v>272.21645</v>
      </c>
      <c r="I59">
        <f t="shared" si="2"/>
        <v>238.11488</v>
      </c>
      <c r="J59">
        <f t="shared" ref="J59:L59" si="60">G59*$F59</f>
        <v>3519.602083611</v>
      </c>
      <c r="K59">
        <f t="shared" si="60"/>
        <v>1877.395190715</v>
      </c>
      <c r="L59">
        <f t="shared" si="60"/>
        <v>1642.206892896</v>
      </c>
    </row>
    <row r="60" spans="1:12">
      <c r="A60">
        <v>2019</v>
      </c>
      <c r="B60" t="s">
        <v>38</v>
      </c>
      <c r="C60">
        <v>552008.8</v>
      </c>
      <c r="D60">
        <v>190699.6</v>
      </c>
      <c r="E60">
        <v>361309.2</v>
      </c>
      <c r="F60">
        <v>6.8967</v>
      </c>
      <c r="G60">
        <f t="shared" si="0"/>
        <v>55.20088</v>
      </c>
      <c r="H60">
        <f t="shared" si="1"/>
        <v>19.06996</v>
      </c>
      <c r="I60">
        <f t="shared" si="2"/>
        <v>36.13092</v>
      </c>
      <c r="J60">
        <f t="shared" ref="J60:L60" si="61">G60*$F60</f>
        <v>380.703909096</v>
      </c>
      <c r="K60">
        <f t="shared" si="61"/>
        <v>131.519793132</v>
      </c>
      <c r="L60">
        <f t="shared" si="61"/>
        <v>249.184115964</v>
      </c>
    </row>
    <row r="61" spans="1:12">
      <c r="A61">
        <v>2019</v>
      </c>
      <c r="B61" t="s">
        <v>39</v>
      </c>
      <c r="C61">
        <v>54481.6</v>
      </c>
      <c r="D61">
        <v>29353.3</v>
      </c>
      <c r="E61">
        <v>25128.3</v>
      </c>
      <c r="F61">
        <v>6.8967</v>
      </c>
      <c r="G61">
        <f t="shared" si="0"/>
        <v>5.44816</v>
      </c>
      <c r="H61">
        <f t="shared" si="1"/>
        <v>2.93533</v>
      </c>
      <c r="I61">
        <f t="shared" si="2"/>
        <v>2.51283</v>
      </c>
      <c r="J61">
        <f t="shared" ref="J61:L61" si="62">G61*$F61</f>
        <v>37.574325072</v>
      </c>
      <c r="K61">
        <f t="shared" si="62"/>
        <v>20.244090411</v>
      </c>
      <c r="L61">
        <f t="shared" si="62"/>
        <v>17.330234661</v>
      </c>
    </row>
    <row r="62" spans="1:12">
      <c r="A62">
        <v>2019</v>
      </c>
      <c r="B62" t="s">
        <v>40</v>
      </c>
      <c r="C62">
        <v>348961.1</v>
      </c>
      <c r="D62">
        <v>215930.1</v>
      </c>
      <c r="E62">
        <v>133031</v>
      </c>
      <c r="F62">
        <v>6.8967</v>
      </c>
      <c r="G62">
        <f t="shared" si="0"/>
        <v>34.89611</v>
      </c>
      <c r="H62">
        <f t="shared" si="1"/>
        <v>21.59301</v>
      </c>
      <c r="I62">
        <f t="shared" si="2"/>
        <v>13.3031</v>
      </c>
      <c r="J62">
        <f t="shared" ref="J62:L62" si="63">G62*$F62</f>
        <v>240.668001837</v>
      </c>
      <c r="K62">
        <f t="shared" si="63"/>
        <v>148.920512067</v>
      </c>
      <c r="L62">
        <f t="shared" si="63"/>
        <v>91.74748977</v>
      </c>
    </row>
    <row r="63" spans="1:12">
      <c r="A63">
        <v>2019</v>
      </c>
      <c r="B63" t="s">
        <v>41</v>
      </c>
      <c r="C63">
        <v>2370734.8</v>
      </c>
      <c r="D63">
        <v>1804431.4</v>
      </c>
      <c r="E63">
        <v>566303.4</v>
      </c>
      <c r="F63">
        <v>6.8967</v>
      </c>
      <c r="G63">
        <f t="shared" si="0"/>
        <v>237.07348</v>
      </c>
      <c r="H63">
        <f t="shared" si="1"/>
        <v>180.44314</v>
      </c>
      <c r="I63">
        <f t="shared" si="2"/>
        <v>56.63034</v>
      </c>
      <c r="J63">
        <f t="shared" ref="J63:L63" si="64">G63*$F63</f>
        <v>1635.024669516</v>
      </c>
      <c r="K63">
        <f t="shared" si="64"/>
        <v>1244.462203638</v>
      </c>
      <c r="L63">
        <f t="shared" si="64"/>
        <v>390.562465878</v>
      </c>
    </row>
    <row r="64" spans="1:12">
      <c r="A64">
        <v>2018</v>
      </c>
      <c r="B64" t="s">
        <v>9</v>
      </c>
      <c r="C64">
        <v>41248793.7</v>
      </c>
      <c r="D64">
        <v>7407927.6</v>
      </c>
      <c r="E64">
        <v>33840866.1</v>
      </c>
      <c r="F64">
        <v>6.6118</v>
      </c>
      <c r="G64">
        <f t="shared" si="0"/>
        <v>4124.87937</v>
      </c>
      <c r="H64">
        <f t="shared" si="1"/>
        <v>740.79276</v>
      </c>
      <c r="I64">
        <f t="shared" si="2"/>
        <v>3384.08661</v>
      </c>
      <c r="J64">
        <f t="shared" ref="J64:L64" si="65">G64*$F64</f>
        <v>27272.877418566</v>
      </c>
      <c r="K64">
        <f t="shared" si="65"/>
        <v>4897.973570568</v>
      </c>
      <c r="L64">
        <f t="shared" si="65"/>
        <v>22374.903847998</v>
      </c>
    </row>
    <row r="65" spans="1:12">
      <c r="A65">
        <v>2018</v>
      </c>
      <c r="B65" t="s">
        <v>10</v>
      </c>
      <c r="C65">
        <v>12255729.1</v>
      </c>
      <c r="D65">
        <v>4880915.9</v>
      </c>
      <c r="E65">
        <v>7374813.2</v>
      </c>
      <c r="F65">
        <v>6.6118</v>
      </c>
      <c r="G65">
        <f t="shared" si="0"/>
        <v>1225.57291</v>
      </c>
      <c r="H65">
        <f t="shared" si="1"/>
        <v>488.09159</v>
      </c>
      <c r="I65">
        <f t="shared" si="2"/>
        <v>737.48132</v>
      </c>
      <c r="J65">
        <f t="shared" ref="J65:L65" si="66">G65*$F65</f>
        <v>8103.242966338</v>
      </c>
      <c r="K65">
        <f t="shared" si="66"/>
        <v>3227.163974762</v>
      </c>
      <c r="L65">
        <f t="shared" si="66"/>
        <v>4876.078991576</v>
      </c>
    </row>
    <row r="66" spans="1:12">
      <c r="A66">
        <v>2018</v>
      </c>
      <c r="B66" t="s">
        <v>11</v>
      </c>
      <c r="C66">
        <v>5390087.3</v>
      </c>
      <c r="D66">
        <v>3397604.3</v>
      </c>
      <c r="E66">
        <v>1992483</v>
      </c>
      <c r="F66">
        <v>6.6118</v>
      </c>
      <c r="G66">
        <f t="shared" ref="G66:G129" si="67">C66/10000</f>
        <v>539.00873</v>
      </c>
      <c r="H66">
        <f t="shared" ref="H66:H129" si="68">D66/10000</f>
        <v>339.76043</v>
      </c>
      <c r="I66">
        <f t="shared" ref="I66:I129" si="69">E66/10000</f>
        <v>199.2483</v>
      </c>
      <c r="J66">
        <f t="shared" ref="J66:L66" si="70">G66*$F66</f>
        <v>3563.817921014</v>
      </c>
      <c r="K66">
        <f t="shared" si="70"/>
        <v>2246.428011074</v>
      </c>
      <c r="L66">
        <f t="shared" si="70"/>
        <v>1317.38990994</v>
      </c>
    </row>
    <row r="67" spans="1:12">
      <c r="A67">
        <v>2018</v>
      </c>
      <c r="B67" t="s">
        <v>12</v>
      </c>
      <c r="C67">
        <v>2076237.2</v>
      </c>
      <c r="D67">
        <v>1227084.9</v>
      </c>
      <c r="E67">
        <v>849152.3</v>
      </c>
      <c r="F67">
        <v>6.6118</v>
      </c>
      <c r="G67">
        <f t="shared" si="67"/>
        <v>207.62372</v>
      </c>
      <c r="H67">
        <f t="shared" si="68"/>
        <v>122.70849</v>
      </c>
      <c r="I67">
        <f t="shared" si="69"/>
        <v>84.91523</v>
      </c>
      <c r="J67">
        <f t="shared" ref="J67:L67" si="71">G67*$F67</f>
        <v>1372.766511896</v>
      </c>
      <c r="K67">
        <f t="shared" si="71"/>
        <v>811.323994182</v>
      </c>
      <c r="L67">
        <f t="shared" si="71"/>
        <v>561.442517714</v>
      </c>
    </row>
    <row r="68" spans="1:12">
      <c r="A68">
        <v>2018</v>
      </c>
      <c r="B68" t="s">
        <v>13</v>
      </c>
      <c r="C68">
        <v>1569026.7</v>
      </c>
      <c r="D68">
        <v>574659.6</v>
      </c>
      <c r="E68">
        <v>994367.1</v>
      </c>
      <c r="F68">
        <v>6.6118</v>
      </c>
      <c r="G68">
        <f t="shared" si="67"/>
        <v>156.90267</v>
      </c>
      <c r="H68">
        <f t="shared" si="68"/>
        <v>57.46596</v>
      </c>
      <c r="I68">
        <f t="shared" si="69"/>
        <v>99.43671</v>
      </c>
      <c r="J68">
        <f t="shared" ref="J68:L68" si="72">G68*$F68</f>
        <v>1037.409073506</v>
      </c>
      <c r="K68">
        <f t="shared" si="72"/>
        <v>379.953434328</v>
      </c>
      <c r="L68">
        <f t="shared" si="72"/>
        <v>657.455639178</v>
      </c>
    </row>
    <row r="69" spans="1:12">
      <c r="A69">
        <v>2018</v>
      </c>
      <c r="B69" t="s">
        <v>14</v>
      </c>
      <c r="C69">
        <v>11460113.7</v>
      </c>
      <c r="D69">
        <v>4879046.3</v>
      </c>
      <c r="E69">
        <v>6581067.4</v>
      </c>
      <c r="F69">
        <v>6.6118</v>
      </c>
      <c r="G69">
        <f t="shared" si="67"/>
        <v>1146.01137</v>
      </c>
      <c r="H69">
        <f t="shared" si="68"/>
        <v>487.90463</v>
      </c>
      <c r="I69">
        <f t="shared" si="69"/>
        <v>658.10674</v>
      </c>
      <c r="J69">
        <f t="shared" ref="J69:L69" si="73">G69*$F69</f>
        <v>7577.197976166</v>
      </c>
      <c r="K69">
        <f t="shared" si="73"/>
        <v>3225.927832634</v>
      </c>
      <c r="L69">
        <f t="shared" si="73"/>
        <v>4351.270143532</v>
      </c>
    </row>
    <row r="70" spans="1:12">
      <c r="A70">
        <v>2018</v>
      </c>
      <c r="B70" t="s">
        <v>15</v>
      </c>
      <c r="C70">
        <v>2067916.4</v>
      </c>
      <c r="D70">
        <v>494436.5</v>
      </c>
      <c r="E70">
        <v>1573479.9</v>
      </c>
      <c r="F70">
        <v>6.6118</v>
      </c>
      <c r="G70">
        <f t="shared" si="67"/>
        <v>206.79164</v>
      </c>
      <c r="H70">
        <f t="shared" si="68"/>
        <v>49.44365</v>
      </c>
      <c r="I70">
        <f t="shared" si="69"/>
        <v>157.34799</v>
      </c>
      <c r="J70">
        <f t="shared" ref="J70:L70" si="74">G70*$F70</f>
        <v>1367.264965352</v>
      </c>
      <c r="K70">
        <f t="shared" si="74"/>
        <v>326.91152507</v>
      </c>
      <c r="L70">
        <f t="shared" si="74"/>
        <v>1040.353440282</v>
      </c>
    </row>
    <row r="71" spans="1:12">
      <c r="A71">
        <v>2018</v>
      </c>
      <c r="B71" t="s">
        <v>16</v>
      </c>
      <c r="C71">
        <v>2643735.9</v>
      </c>
      <c r="D71">
        <v>444949.2</v>
      </c>
      <c r="E71">
        <v>2198786.7</v>
      </c>
      <c r="F71">
        <v>6.6118</v>
      </c>
      <c r="G71">
        <f t="shared" si="67"/>
        <v>264.37359</v>
      </c>
      <c r="H71">
        <f t="shared" si="68"/>
        <v>44.49492</v>
      </c>
      <c r="I71">
        <f t="shared" si="69"/>
        <v>219.87867</v>
      </c>
      <c r="J71">
        <f t="shared" ref="J71:L71" si="75">G71*$F71</f>
        <v>1747.985302362</v>
      </c>
      <c r="K71">
        <f t="shared" si="75"/>
        <v>294.191512056</v>
      </c>
      <c r="L71">
        <f t="shared" si="75"/>
        <v>1453.793790306</v>
      </c>
    </row>
    <row r="72" spans="1:12">
      <c r="A72">
        <v>2018</v>
      </c>
      <c r="B72" t="s">
        <v>18</v>
      </c>
      <c r="C72">
        <v>51567969.9</v>
      </c>
      <c r="D72">
        <v>20714461.5</v>
      </c>
      <c r="E72">
        <v>30853508.4</v>
      </c>
      <c r="F72">
        <v>6.6118</v>
      </c>
      <c r="G72">
        <f t="shared" si="67"/>
        <v>5156.79699</v>
      </c>
      <c r="H72">
        <f t="shared" si="68"/>
        <v>2071.44615</v>
      </c>
      <c r="I72">
        <f t="shared" si="69"/>
        <v>3085.35084</v>
      </c>
      <c r="J72">
        <f t="shared" ref="J72:L72" si="76">G72*$F72</f>
        <v>34095.710338482</v>
      </c>
      <c r="K72">
        <f t="shared" si="76"/>
        <v>13695.98765457</v>
      </c>
      <c r="L72">
        <f t="shared" si="76"/>
        <v>20399.722683912</v>
      </c>
    </row>
    <row r="73" spans="1:12">
      <c r="A73">
        <v>2018</v>
      </c>
      <c r="B73" t="s">
        <v>20</v>
      </c>
      <c r="C73">
        <v>66391373.6</v>
      </c>
      <c r="D73">
        <v>40397481.2</v>
      </c>
      <c r="E73">
        <v>25993892.4</v>
      </c>
      <c r="F73">
        <v>6.6118</v>
      </c>
      <c r="G73">
        <f t="shared" si="67"/>
        <v>6639.13736</v>
      </c>
      <c r="H73">
        <f t="shared" si="68"/>
        <v>4039.74812</v>
      </c>
      <c r="I73">
        <f t="shared" si="69"/>
        <v>2599.38924</v>
      </c>
      <c r="J73">
        <f t="shared" ref="J73:L73" si="77">G73*$F73</f>
        <v>43896.648396848</v>
      </c>
      <c r="K73">
        <f t="shared" si="77"/>
        <v>26710.006619816</v>
      </c>
      <c r="L73">
        <f t="shared" si="77"/>
        <v>17186.641777032</v>
      </c>
    </row>
    <row r="74" spans="1:12">
      <c r="A74">
        <v>2018</v>
      </c>
      <c r="B74" t="s">
        <v>21</v>
      </c>
      <c r="C74">
        <v>43236009.9</v>
      </c>
      <c r="D74">
        <v>32103884.9</v>
      </c>
      <c r="E74">
        <v>11132125</v>
      </c>
      <c r="F74">
        <v>6.6118</v>
      </c>
      <c r="G74">
        <f t="shared" si="67"/>
        <v>4323.60099</v>
      </c>
      <c r="H74">
        <f t="shared" si="68"/>
        <v>3210.38849</v>
      </c>
      <c r="I74">
        <f t="shared" si="69"/>
        <v>1113.2125</v>
      </c>
      <c r="J74">
        <f t="shared" ref="J74:L74" si="78">G74*$F74</f>
        <v>28586.785025682</v>
      </c>
      <c r="K74">
        <f t="shared" si="78"/>
        <v>21226.446618182</v>
      </c>
      <c r="L74">
        <f t="shared" si="78"/>
        <v>7360.3384075</v>
      </c>
    </row>
    <row r="75" spans="1:12">
      <c r="A75">
        <v>2018</v>
      </c>
      <c r="B75" t="s">
        <v>22</v>
      </c>
      <c r="C75">
        <v>6284031.7</v>
      </c>
      <c r="D75">
        <v>3619660.9</v>
      </c>
      <c r="E75">
        <v>2664370.8</v>
      </c>
      <c r="F75">
        <v>6.6118</v>
      </c>
      <c r="G75">
        <f t="shared" si="67"/>
        <v>628.40317</v>
      </c>
      <c r="H75">
        <f t="shared" si="68"/>
        <v>361.96609</v>
      </c>
      <c r="I75">
        <f t="shared" si="69"/>
        <v>266.43708</v>
      </c>
      <c r="J75">
        <f t="shared" ref="J75:L75" si="79">G75*$F75</f>
        <v>4154.876079406</v>
      </c>
      <c r="K75">
        <f t="shared" si="79"/>
        <v>2393.247393862</v>
      </c>
      <c r="L75">
        <f t="shared" si="79"/>
        <v>1761.628685544</v>
      </c>
    </row>
    <row r="76" spans="1:12">
      <c r="A76">
        <v>2018</v>
      </c>
      <c r="B76" t="s">
        <v>23</v>
      </c>
      <c r="C76">
        <v>18740729</v>
      </c>
      <c r="D76">
        <v>11552641.3</v>
      </c>
      <c r="E76">
        <v>7188087.7</v>
      </c>
      <c r="F76">
        <v>6.6118</v>
      </c>
      <c r="G76">
        <f t="shared" si="67"/>
        <v>1874.0729</v>
      </c>
      <c r="H76">
        <f t="shared" si="68"/>
        <v>1155.26413</v>
      </c>
      <c r="I76">
        <f t="shared" si="69"/>
        <v>718.80877</v>
      </c>
      <c r="J76">
        <f t="shared" ref="J76:L76" si="80">G76*$F76</f>
        <v>12390.99520022</v>
      </c>
      <c r="K76">
        <f t="shared" si="80"/>
        <v>7638.375374734</v>
      </c>
      <c r="L76">
        <f t="shared" si="80"/>
        <v>4752.619825486</v>
      </c>
    </row>
    <row r="77" spans="1:12">
      <c r="A77">
        <v>2018</v>
      </c>
      <c r="B77" t="s">
        <v>24</v>
      </c>
      <c r="C77">
        <v>4818758.5</v>
      </c>
      <c r="D77">
        <v>3394268.9</v>
      </c>
      <c r="E77">
        <v>1424489.6</v>
      </c>
      <c r="F77">
        <v>6.6118</v>
      </c>
      <c r="G77">
        <f t="shared" si="67"/>
        <v>481.87585</v>
      </c>
      <c r="H77">
        <f t="shared" si="68"/>
        <v>339.42689</v>
      </c>
      <c r="I77">
        <f t="shared" si="69"/>
        <v>142.44896</v>
      </c>
      <c r="J77">
        <f t="shared" ref="J77:L77" si="81">G77*$F77</f>
        <v>3186.06674503</v>
      </c>
      <c r="K77">
        <f t="shared" si="81"/>
        <v>2244.222711302</v>
      </c>
      <c r="L77">
        <f t="shared" si="81"/>
        <v>941.844033728</v>
      </c>
    </row>
    <row r="78" spans="1:12">
      <c r="A78">
        <v>2018</v>
      </c>
      <c r="B78" t="s">
        <v>25</v>
      </c>
      <c r="C78">
        <v>29239707.4</v>
      </c>
      <c r="D78">
        <v>16011582.1</v>
      </c>
      <c r="E78">
        <v>13228125.3</v>
      </c>
      <c r="F78">
        <v>6.6118</v>
      </c>
      <c r="G78">
        <f t="shared" si="67"/>
        <v>2923.97074</v>
      </c>
      <c r="H78">
        <f t="shared" si="68"/>
        <v>1601.15821</v>
      </c>
      <c r="I78">
        <f t="shared" si="69"/>
        <v>1322.81253</v>
      </c>
      <c r="J78">
        <f t="shared" ref="J78:L78" si="82">G78*$F78</f>
        <v>19332.709738732</v>
      </c>
      <c r="K78">
        <f t="shared" si="82"/>
        <v>10586.537852878</v>
      </c>
      <c r="L78">
        <f t="shared" si="82"/>
        <v>8746.171885854</v>
      </c>
    </row>
    <row r="79" spans="1:12">
      <c r="A79">
        <v>2018</v>
      </c>
      <c r="B79" t="s">
        <v>26</v>
      </c>
      <c r="C79">
        <v>8281363.3</v>
      </c>
      <c r="D79">
        <v>5377558.6</v>
      </c>
      <c r="E79">
        <v>2903804.7</v>
      </c>
      <c r="F79">
        <v>6.6118</v>
      </c>
      <c r="G79">
        <f t="shared" si="67"/>
        <v>828.13633</v>
      </c>
      <c r="H79">
        <f t="shared" si="68"/>
        <v>537.75586</v>
      </c>
      <c r="I79">
        <f t="shared" si="69"/>
        <v>290.38047</v>
      </c>
      <c r="J79">
        <f t="shared" ref="J79:L79" si="83">G79*$F79</f>
        <v>5475.471786694</v>
      </c>
      <c r="K79">
        <f t="shared" si="83"/>
        <v>3555.534195148</v>
      </c>
      <c r="L79">
        <f t="shared" si="83"/>
        <v>1919.937591546</v>
      </c>
    </row>
    <row r="80" spans="1:12">
      <c r="A80">
        <v>2018</v>
      </c>
      <c r="B80" t="s">
        <v>27</v>
      </c>
      <c r="C80">
        <v>5278154.7</v>
      </c>
      <c r="D80">
        <v>3407150.1</v>
      </c>
      <c r="E80">
        <v>1871004.6</v>
      </c>
      <c r="F80">
        <v>6.6118</v>
      </c>
      <c r="G80">
        <f t="shared" si="67"/>
        <v>527.81547</v>
      </c>
      <c r="H80">
        <f t="shared" si="68"/>
        <v>340.71501</v>
      </c>
      <c r="I80">
        <f t="shared" si="69"/>
        <v>187.10046</v>
      </c>
      <c r="J80">
        <f t="shared" ref="J80:L80" si="84">G80*$F80</f>
        <v>3489.810324546</v>
      </c>
      <c r="K80">
        <f t="shared" si="84"/>
        <v>2252.739503118</v>
      </c>
      <c r="L80">
        <f t="shared" si="84"/>
        <v>1237.070821428</v>
      </c>
    </row>
    <row r="81" spans="1:12">
      <c r="A81">
        <v>2018</v>
      </c>
      <c r="B81" t="s">
        <v>28</v>
      </c>
      <c r="C81">
        <v>4647420.1</v>
      </c>
      <c r="D81">
        <v>3054261.7</v>
      </c>
      <c r="E81">
        <v>1593158.4</v>
      </c>
      <c r="F81">
        <v>6.6118</v>
      </c>
      <c r="G81">
        <f t="shared" si="67"/>
        <v>464.74201</v>
      </c>
      <c r="H81">
        <f t="shared" si="68"/>
        <v>305.42617</v>
      </c>
      <c r="I81">
        <f t="shared" si="69"/>
        <v>159.31584</v>
      </c>
      <c r="J81">
        <f t="shared" ref="J81:L81" si="85">G81*$F81</f>
        <v>3072.781221718</v>
      </c>
      <c r="K81">
        <f t="shared" si="85"/>
        <v>2019.416750806</v>
      </c>
      <c r="L81">
        <f t="shared" si="85"/>
        <v>1053.364470912</v>
      </c>
    </row>
    <row r="82" spans="1:12">
      <c r="A82">
        <v>2018</v>
      </c>
      <c r="B82" t="s">
        <v>29</v>
      </c>
      <c r="C82">
        <v>108446457.3</v>
      </c>
      <c r="D82">
        <v>64650079.1</v>
      </c>
      <c r="E82">
        <v>43796378.2</v>
      </c>
      <c r="F82">
        <v>6.6118</v>
      </c>
      <c r="G82">
        <f t="shared" si="67"/>
        <v>10844.64573</v>
      </c>
      <c r="H82">
        <f t="shared" si="68"/>
        <v>6465.00791</v>
      </c>
      <c r="I82">
        <f t="shared" si="69"/>
        <v>4379.63782</v>
      </c>
      <c r="J82">
        <f t="shared" ref="J82:L82" si="86">G82*$F82</f>
        <v>71702.628637614</v>
      </c>
      <c r="K82">
        <f t="shared" si="86"/>
        <v>42745.339299338</v>
      </c>
      <c r="L82">
        <f t="shared" si="86"/>
        <v>28957.289338276</v>
      </c>
    </row>
    <row r="83" spans="1:12">
      <c r="A83">
        <v>2018</v>
      </c>
      <c r="B83" t="s">
        <v>30</v>
      </c>
      <c r="C83">
        <v>6230226.6</v>
      </c>
      <c r="D83">
        <v>3278990.5</v>
      </c>
      <c r="E83">
        <v>2951236.1</v>
      </c>
      <c r="F83">
        <v>6.6118</v>
      </c>
      <c r="G83">
        <f t="shared" si="67"/>
        <v>623.02266</v>
      </c>
      <c r="H83">
        <f t="shared" si="68"/>
        <v>327.89905</v>
      </c>
      <c r="I83">
        <f t="shared" si="69"/>
        <v>295.12361</v>
      </c>
      <c r="J83">
        <f t="shared" ref="J83:L83" si="87">G83*$F83</f>
        <v>4119.301223388</v>
      </c>
      <c r="K83">
        <f t="shared" si="87"/>
        <v>2168.00293879</v>
      </c>
      <c r="L83">
        <f t="shared" si="87"/>
        <v>1951.298284598</v>
      </c>
    </row>
    <row r="84" spans="1:12">
      <c r="A84">
        <v>2018</v>
      </c>
      <c r="B84" t="s">
        <v>31</v>
      </c>
      <c r="C84">
        <v>1273353</v>
      </c>
      <c r="D84">
        <v>448848.7</v>
      </c>
      <c r="E84">
        <v>824504.3</v>
      </c>
      <c r="F84">
        <v>6.6118</v>
      </c>
      <c r="G84">
        <f t="shared" si="67"/>
        <v>127.3353</v>
      </c>
      <c r="H84">
        <f t="shared" si="68"/>
        <v>44.88487</v>
      </c>
      <c r="I84">
        <f t="shared" si="69"/>
        <v>82.45043</v>
      </c>
      <c r="J84">
        <f t="shared" ref="J84:L84" si="88">G84*$F84</f>
        <v>841.91553654</v>
      </c>
      <c r="K84">
        <f t="shared" si="88"/>
        <v>296.769783466</v>
      </c>
      <c r="L84">
        <f t="shared" si="88"/>
        <v>545.145753074</v>
      </c>
    </row>
    <row r="85" spans="1:12">
      <c r="A85">
        <v>2018</v>
      </c>
      <c r="B85" t="s">
        <v>32</v>
      </c>
      <c r="C85">
        <v>7901691.3</v>
      </c>
      <c r="D85">
        <v>5135447.3</v>
      </c>
      <c r="E85">
        <v>2766244</v>
      </c>
      <c r="F85">
        <v>6.6118</v>
      </c>
      <c r="G85">
        <f t="shared" si="67"/>
        <v>790.16913</v>
      </c>
      <c r="H85">
        <f t="shared" si="68"/>
        <v>513.54473</v>
      </c>
      <c r="I85">
        <f t="shared" si="69"/>
        <v>276.6244</v>
      </c>
      <c r="J85">
        <f t="shared" ref="J85:L85" si="89">G85*$F85</f>
        <v>5224.440253734</v>
      </c>
      <c r="K85">
        <f t="shared" si="89"/>
        <v>3395.455045814</v>
      </c>
      <c r="L85">
        <f t="shared" si="89"/>
        <v>1828.98520792</v>
      </c>
    </row>
    <row r="86" spans="1:12">
      <c r="A86">
        <v>2018</v>
      </c>
      <c r="B86" t="s">
        <v>33</v>
      </c>
      <c r="C86">
        <v>8992113.7</v>
      </c>
      <c r="D86">
        <v>5036769</v>
      </c>
      <c r="E86">
        <v>3955344.7</v>
      </c>
      <c r="F86">
        <v>6.6118</v>
      </c>
      <c r="G86">
        <f t="shared" si="67"/>
        <v>899.21137</v>
      </c>
      <c r="H86">
        <f t="shared" si="68"/>
        <v>503.6769</v>
      </c>
      <c r="I86">
        <f t="shared" si="69"/>
        <v>395.53447</v>
      </c>
      <c r="J86">
        <f t="shared" ref="J86:L86" si="90">G86*$F86</f>
        <v>5945.405736166</v>
      </c>
      <c r="K86">
        <f t="shared" si="90"/>
        <v>3330.21092742</v>
      </c>
      <c r="L86">
        <f t="shared" si="90"/>
        <v>2615.194808746</v>
      </c>
    </row>
    <row r="87" spans="1:12">
      <c r="A87">
        <v>2018</v>
      </c>
      <c r="B87" t="s">
        <v>34</v>
      </c>
      <c r="C87">
        <v>760285.6</v>
      </c>
      <c r="D87">
        <v>512338.9</v>
      </c>
      <c r="E87">
        <v>247946.7</v>
      </c>
      <c r="F87">
        <v>6.6118</v>
      </c>
      <c r="G87">
        <f t="shared" si="67"/>
        <v>76.02856</v>
      </c>
      <c r="H87">
        <f t="shared" si="68"/>
        <v>51.23389</v>
      </c>
      <c r="I87">
        <f t="shared" si="69"/>
        <v>24.79467</v>
      </c>
      <c r="J87">
        <f t="shared" ref="J87:L87" si="91">G87*$F87</f>
        <v>502.685633008</v>
      </c>
      <c r="K87">
        <f t="shared" si="91"/>
        <v>338.748233902</v>
      </c>
      <c r="L87">
        <f t="shared" si="91"/>
        <v>163.937399106</v>
      </c>
    </row>
    <row r="88" spans="1:12">
      <c r="A88">
        <v>2018</v>
      </c>
      <c r="B88" t="s">
        <v>35</v>
      </c>
      <c r="C88">
        <v>2985796.5</v>
      </c>
      <c r="D88">
        <v>1281049.8</v>
      </c>
      <c r="E88">
        <v>1704746.7</v>
      </c>
      <c r="F88">
        <v>6.6118</v>
      </c>
      <c r="G88">
        <f t="shared" si="67"/>
        <v>298.57965</v>
      </c>
      <c r="H88">
        <f t="shared" si="68"/>
        <v>128.10498</v>
      </c>
      <c r="I88">
        <f t="shared" si="69"/>
        <v>170.47467</v>
      </c>
      <c r="J88">
        <f t="shared" ref="J88:L88" si="92">G88*$F88</f>
        <v>1974.14892987</v>
      </c>
      <c r="K88">
        <f t="shared" si="92"/>
        <v>847.004506764</v>
      </c>
      <c r="L88">
        <f t="shared" si="92"/>
        <v>1127.144423106</v>
      </c>
    </row>
    <row r="89" spans="1:12">
      <c r="A89">
        <v>2018</v>
      </c>
      <c r="B89" t="s">
        <v>36</v>
      </c>
      <c r="C89">
        <v>72317.8</v>
      </c>
      <c r="D89">
        <v>42842.3</v>
      </c>
      <c r="E89">
        <v>29475.5</v>
      </c>
      <c r="F89">
        <v>6.6118</v>
      </c>
      <c r="G89">
        <f t="shared" si="67"/>
        <v>7.23178</v>
      </c>
      <c r="H89">
        <f t="shared" si="68"/>
        <v>4.28423</v>
      </c>
      <c r="I89">
        <f t="shared" si="69"/>
        <v>2.94755</v>
      </c>
      <c r="J89">
        <f t="shared" ref="J89:L89" si="93">G89*$F89</f>
        <v>47.815083004</v>
      </c>
      <c r="K89">
        <f t="shared" si="93"/>
        <v>28.326471914</v>
      </c>
      <c r="L89">
        <f t="shared" si="93"/>
        <v>19.48861109</v>
      </c>
    </row>
    <row r="90" spans="1:12">
      <c r="A90">
        <v>2018</v>
      </c>
      <c r="B90" t="s">
        <v>37</v>
      </c>
      <c r="C90">
        <v>5330488.2</v>
      </c>
      <c r="D90">
        <v>3159523.3</v>
      </c>
      <c r="E90">
        <v>2170964.9</v>
      </c>
      <c r="F90">
        <v>6.6118</v>
      </c>
      <c r="G90">
        <f t="shared" si="67"/>
        <v>533.04882</v>
      </c>
      <c r="H90">
        <f t="shared" si="68"/>
        <v>315.95233</v>
      </c>
      <c r="I90">
        <f t="shared" si="69"/>
        <v>217.09649</v>
      </c>
      <c r="J90">
        <f t="shared" ref="J90:L90" si="94">G90*$F90</f>
        <v>3524.412188076</v>
      </c>
      <c r="K90">
        <f t="shared" si="94"/>
        <v>2089.013615494</v>
      </c>
      <c r="L90">
        <f t="shared" si="94"/>
        <v>1435.398572582</v>
      </c>
    </row>
    <row r="91" spans="1:12">
      <c r="A91">
        <v>2018</v>
      </c>
      <c r="B91" t="s">
        <v>38</v>
      </c>
      <c r="C91">
        <v>601302.6</v>
      </c>
      <c r="D91">
        <v>221080.1</v>
      </c>
      <c r="E91">
        <v>380222.5</v>
      </c>
      <c r="F91">
        <v>6.6118</v>
      </c>
      <c r="G91">
        <f t="shared" si="67"/>
        <v>60.13026</v>
      </c>
      <c r="H91">
        <f t="shared" si="68"/>
        <v>22.10801</v>
      </c>
      <c r="I91">
        <f t="shared" si="69"/>
        <v>38.02225</v>
      </c>
      <c r="J91">
        <f t="shared" ref="J91:L91" si="95">G91*$F91</f>
        <v>397.569253068</v>
      </c>
      <c r="K91">
        <f t="shared" si="95"/>
        <v>146.173740518</v>
      </c>
      <c r="L91">
        <f t="shared" si="95"/>
        <v>251.39551255</v>
      </c>
    </row>
    <row r="92" spans="1:12">
      <c r="A92">
        <v>2018</v>
      </c>
      <c r="B92" t="s">
        <v>39</v>
      </c>
      <c r="C92">
        <v>72717.5</v>
      </c>
      <c r="D92">
        <v>47010.6</v>
      </c>
      <c r="E92">
        <v>25706.9</v>
      </c>
      <c r="F92">
        <v>6.6118</v>
      </c>
      <c r="G92">
        <f t="shared" si="67"/>
        <v>7.27175</v>
      </c>
      <c r="H92">
        <f t="shared" si="68"/>
        <v>4.70106</v>
      </c>
      <c r="I92">
        <f t="shared" si="69"/>
        <v>2.57069</v>
      </c>
      <c r="J92">
        <f t="shared" ref="J92:L92" si="96">G92*$F92</f>
        <v>48.07935665</v>
      </c>
      <c r="K92">
        <f t="shared" si="96"/>
        <v>31.082468508</v>
      </c>
      <c r="L92">
        <f t="shared" si="96"/>
        <v>16.996888142</v>
      </c>
    </row>
    <row r="93" spans="1:12">
      <c r="A93">
        <v>2018</v>
      </c>
      <c r="B93" t="s">
        <v>40</v>
      </c>
      <c r="C93">
        <v>377656.4</v>
      </c>
      <c r="D93">
        <v>273366.3</v>
      </c>
      <c r="E93">
        <v>104290.1</v>
      </c>
      <c r="F93">
        <v>6.6118</v>
      </c>
      <c r="G93">
        <f t="shared" si="67"/>
        <v>37.76564</v>
      </c>
      <c r="H93">
        <f t="shared" si="68"/>
        <v>27.33663</v>
      </c>
      <c r="I93">
        <f t="shared" si="69"/>
        <v>10.42901</v>
      </c>
      <c r="J93">
        <f t="shared" ref="J93:L93" si="97">G93*$F93</f>
        <v>249.698858552</v>
      </c>
      <c r="K93">
        <f t="shared" si="97"/>
        <v>180.744330234</v>
      </c>
      <c r="L93">
        <f t="shared" si="97"/>
        <v>68.954528318</v>
      </c>
    </row>
    <row r="94" spans="1:12">
      <c r="A94">
        <v>2018</v>
      </c>
      <c r="B94" t="s">
        <v>41</v>
      </c>
      <c r="C94">
        <v>1999974.6</v>
      </c>
      <c r="D94">
        <v>1641229.7</v>
      </c>
      <c r="E94">
        <v>358744.9</v>
      </c>
      <c r="F94">
        <v>6.6118</v>
      </c>
      <c r="G94">
        <f t="shared" si="67"/>
        <v>199.99746</v>
      </c>
      <c r="H94">
        <f t="shared" si="68"/>
        <v>164.12297</v>
      </c>
      <c r="I94">
        <f t="shared" si="69"/>
        <v>35.87449</v>
      </c>
      <c r="J94">
        <f t="shared" ref="J94:L94" si="98">G94*$F94</f>
        <v>1322.343206028</v>
      </c>
      <c r="K94">
        <f t="shared" si="98"/>
        <v>1085.148253046</v>
      </c>
      <c r="L94">
        <f t="shared" si="98"/>
        <v>237.194952982</v>
      </c>
    </row>
    <row r="95" spans="1:12">
      <c r="A95">
        <v>2017</v>
      </c>
      <c r="B95" t="s">
        <v>9</v>
      </c>
      <c r="C95">
        <v>32401742.3</v>
      </c>
      <c r="D95">
        <v>5856598.8</v>
      </c>
      <c r="E95">
        <v>26545143.5</v>
      </c>
      <c r="F95">
        <v>6.7547</v>
      </c>
      <c r="G95">
        <f t="shared" si="67"/>
        <v>3240.17423</v>
      </c>
      <c r="H95">
        <f t="shared" si="68"/>
        <v>585.65988</v>
      </c>
      <c r="I95">
        <f t="shared" si="69"/>
        <v>2654.51435</v>
      </c>
      <c r="J95">
        <f t="shared" ref="J95:L95" si="99">G95*$F95</f>
        <v>21886.404871381</v>
      </c>
      <c r="K95">
        <f t="shared" si="99"/>
        <v>3955.956791436</v>
      </c>
      <c r="L95">
        <f t="shared" si="99"/>
        <v>17930.448079945</v>
      </c>
    </row>
    <row r="96" spans="1:12">
      <c r="A96">
        <v>2017</v>
      </c>
      <c r="B96" t="s">
        <v>10</v>
      </c>
      <c r="C96">
        <v>11291916.4</v>
      </c>
      <c r="D96">
        <v>4356105.4</v>
      </c>
      <c r="E96">
        <v>6935811</v>
      </c>
      <c r="F96">
        <v>6.7547</v>
      </c>
      <c r="G96">
        <f t="shared" si="67"/>
        <v>1129.19164</v>
      </c>
      <c r="H96">
        <f t="shared" si="68"/>
        <v>435.61054</v>
      </c>
      <c r="I96">
        <f t="shared" si="69"/>
        <v>693.5811</v>
      </c>
      <c r="J96">
        <f t="shared" ref="J96:L96" si="100">G96*$F96</f>
        <v>7627.350770708</v>
      </c>
      <c r="K96">
        <f t="shared" si="100"/>
        <v>2942.418514538</v>
      </c>
      <c r="L96">
        <f t="shared" si="100"/>
        <v>4684.93225617</v>
      </c>
    </row>
    <row r="97" spans="1:12">
      <c r="A97">
        <v>2017</v>
      </c>
      <c r="B97" t="s">
        <v>11</v>
      </c>
      <c r="C97">
        <v>4985554.3</v>
      </c>
      <c r="D97">
        <v>3135740.3</v>
      </c>
      <c r="E97">
        <v>1849814</v>
      </c>
      <c r="F97">
        <v>6.7547</v>
      </c>
      <c r="G97">
        <f t="shared" si="67"/>
        <v>498.55543</v>
      </c>
      <c r="H97">
        <f t="shared" si="68"/>
        <v>313.57403</v>
      </c>
      <c r="I97">
        <f t="shared" si="69"/>
        <v>184.9814</v>
      </c>
      <c r="J97">
        <f t="shared" ref="J97:L97" si="101">G97*$F97</f>
        <v>3367.592363021</v>
      </c>
      <c r="K97">
        <f t="shared" si="101"/>
        <v>2118.098500441</v>
      </c>
      <c r="L97">
        <f t="shared" si="101"/>
        <v>1249.49386258</v>
      </c>
    </row>
    <row r="98" spans="1:12">
      <c r="A98">
        <v>2017</v>
      </c>
      <c r="B98" t="s">
        <v>12</v>
      </c>
      <c r="C98">
        <v>1718687.4</v>
      </c>
      <c r="D98">
        <v>1019561.1</v>
      </c>
      <c r="E98">
        <v>699126.3</v>
      </c>
      <c r="F98">
        <v>6.7547</v>
      </c>
      <c r="G98">
        <f t="shared" si="67"/>
        <v>171.86874</v>
      </c>
      <c r="H98">
        <f t="shared" si="68"/>
        <v>101.95611</v>
      </c>
      <c r="I98">
        <f t="shared" si="69"/>
        <v>69.91263</v>
      </c>
      <c r="J98">
        <f t="shared" ref="J98:L98" si="102">G98*$F98</f>
        <v>1160.921778078</v>
      </c>
      <c r="K98">
        <f t="shared" si="102"/>
        <v>688.682936217</v>
      </c>
      <c r="L98">
        <f t="shared" si="102"/>
        <v>472.238841861</v>
      </c>
    </row>
    <row r="99" spans="1:12">
      <c r="A99">
        <v>2017</v>
      </c>
      <c r="B99" t="s">
        <v>13</v>
      </c>
      <c r="C99">
        <v>1387352.2</v>
      </c>
      <c r="D99">
        <v>487796.2</v>
      </c>
      <c r="E99">
        <v>899556</v>
      </c>
      <c r="F99">
        <v>6.7547</v>
      </c>
      <c r="G99">
        <f t="shared" si="67"/>
        <v>138.73522</v>
      </c>
      <c r="H99">
        <f t="shared" si="68"/>
        <v>48.77962</v>
      </c>
      <c r="I99">
        <f t="shared" si="69"/>
        <v>89.9556</v>
      </c>
      <c r="J99">
        <f t="shared" ref="J99:L99" si="103">G99*$F99</f>
        <v>937.114790534</v>
      </c>
      <c r="K99">
        <f t="shared" si="103"/>
        <v>329.491699214</v>
      </c>
      <c r="L99">
        <f t="shared" si="103"/>
        <v>607.62309132</v>
      </c>
    </row>
    <row r="100" spans="1:12">
      <c r="A100">
        <v>2017</v>
      </c>
      <c r="B100" t="s">
        <v>14</v>
      </c>
      <c r="C100">
        <v>9959508.4</v>
      </c>
      <c r="D100">
        <v>4486591.8</v>
      </c>
      <c r="E100">
        <v>5472916.6</v>
      </c>
      <c r="F100">
        <v>6.7547</v>
      </c>
      <c r="G100">
        <f t="shared" si="67"/>
        <v>995.95084</v>
      </c>
      <c r="H100">
        <f t="shared" si="68"/>
        <v>448.65918</v>
      </c>
      <c r="I100">
        <f t="shared" si="69"/>
        <v>547.29166</v>
      </c>
      <c r="J100">
        <f t="shared" ref="J100:L100" si="104">G100*$F100</f>
        <v>6727.349138948</v>
      </c>
      <c r="K100">
        <f t="shared" si="104"/>
        <v>3030.558163146</v>
      </c>
      <c r="L100">
        <f t="shared" si="104"/>
        <v>3696.790975802</v>
      </c>
    </row>
    <row r="101" spans="1:12">
      <c r="A101">
        <v>2017</v>
      </c>
      <c r="B101" t="s">
        <v>15</v>
      </c>
      <c r="C101">
        <v>1854297</v>
      </c>
      <c r="D101">
        <v>441936.4</v>
      </c>
      <c r="E101">
        <v>1412360.6</v>
      </c>
      <c r="F101">
        <v>6.7547</v>
      </c>
      <c r="G101">
        <f t="shared" si="67"/>
        <v>185.4297</v>
      </c>
      <c r="H101">
        <f t="shared" si="68"/>
        <v>44.19364</v>
      </c>
      <c r="I101">
        <f t="shared" si="69"/>
        <v>141.23606</v>
      </c>
      <c r="J101">
        <f t="shared" ref="J101:L101" si="105">G101*$F101</f>
        <v>1252.52199459</v>
      </c>
      <c r="K101">
        <f t="shared" si="105"/>
        <v>298.514780108</v>
      </c>
      <c r="L101">
        <f t="shared" si="105"/>
        <v>954.007214482</v>
      </c>
    </row>
    <row r="102" spans="1:12">
      <c r="A102">
        <v>2017</v>
      </c>
      <c r="B102" t="s">
        <v>16</v>
      </c>
      <c r="C102">
        <v>1895119.5</v>
      </c>
      <c r="D102">
        <v>520925.2</v>
      </c>
      <c r="E102">
        <v>1374194.3</v>
      </c>
      <c r="F102">
        <v>6.7547</v>
      </c>
      <c r="G102">
        <f t="shared" si="67"/>
        <v>189.51195</v>
      </c>
      <c r="H102">
        <f t="shared" si="68"/>
        <v>52.09252</v>
      </c>
      <c r="I102">
        <f t="shared" si="69"/>
        <v>137.41943</v>
      </c>
      <c r="J102">
        <f t="shared" ref="J102:L102" si="106">G102*$F102</f>
        <v>1280.096368665</v>
      </c>
      <c r="K102">
        <f t="shared" si="106"/>
        <v>351.869344844</v>
      </c>
      <c r="L102">
        <f t="shared" si="106"/>
        <v>928.227023821</v>
      </c>
    </row>
    <row r="103" spans="1:12">
      <c r="A103">
        <v>2017</v>
      </c>
      <c r="B103" t="s">
        <v>18</v>
      </c>
      <c r="C103">
        <v>47619664.9</v>
      </c>
      <c r="D103">
        <v>19364289.9</v>
      </c>
      <c r="E103">
        <v>28255375</v>
      </c>
      <c r="F103">
        <v>6.7547</v>
      </c>
      <c r="G103">
        <f t="shared" si="67"/>
        <v>4761.96649</v>
      </c>
      <c r="H103">
        <f t="shared" si="68"/>
        <v>1936.42899</v>
      </c>
      <c r="I103">
        <f t="shared" si="69"/>
        <v>2825.5375</v>
      </c>
      <c r="J103">
        <f t="shared" ref="J103:L103" si="107">G103*$F103</f>
        <v>32165.655050003</v>
      </c>
      <c r="K103">
        <f t="shared" si="107"/>
        <v>13079.996898753</v>
      </c>
      <c r="L103">
        <f t="shared" si="107"/>
        <v>19085.65815125</v>
      </c>
    </row>
    <row r="104" spans="1:12">
      <c r="A104">
        <v>2017</v>
      </c>
      <c r="B104" t="s">
        <v>20</v>
      </c>
      <c r="C104">
        <v>59077813.6</v>
      </c>
      <c r="D104">
        <v>36302622.7</v>
      </c>
      <c r="E104">
        <v>22775190.9</v>
      </c>
      <c r="F104">
        <v>6.7547</v>
      </c>
      <c r="G104">
        <f t="shared" si="67"/>
        <v>5907.78136</v>
      </c>
      <c r="H104">
        <f t="shared" si="68"/>
        <v>3630.26227</v>
      </c>
      <c r="I104">
        <f t="shared" si="69"/>
        <v>2277.51909</v>
      </c>
      <c r="J104">
        <f t="shared" ref="J104:L104" si="108">G104*$F104</f>
        <v>39905.290752392</v>
      </c>
      <c r="K104">
        <f t="shared" si="108"/>
        <v>24521.332555169</v>
      </c>
      <c r="L104">
        <f t="shared" si="108"/>
        <v>15383.958197223</v>
      </c>
    </row>
    <row r="105" spans="1:12">
      <c r="A105">
        <v>2017</v>
      </c>
      <c r="B105" t="s">
        <v>21</v>
      </c>
      <c r="C105">
        <v>37790747.1</v>
      </c>
      <c r="D105">
        <v>28679327.5</v>
      </c>
      <c r="E105">
        <v>9111419.6</v>
      </c>
      <c r="F105">
        <v>6.7547</v>
      </c>
      <c r="G105">
        <f t="shared" si="67"/>
        <v>3779.07471</v>
      </c>
      <c r="H105">
        <f t="shared" si="68"/>
        <v>2867.93275</v>
      </c>
      <c r="I105">
        <f t="shared" si="69"/>
        <v>911.14196</v>
      </c>
      <c r="J105">
        <f t="shared" ref="J105:L105" si="109">G105*$F105</f>
        <v>25526.515943637</v>
      </c>
      <c r="K105">
        <f t="shared" si="109"/>
        <v>19372.025346425</v>
      </c>
      <c r="L105">
        <f t="shared" si="109"/>
        <v>6154.490597212</v>
      </c>
    </row>
    <row r="106" spans="1:12">
      <c r="A106">
        <v>2017</v>
      </c>
      <c r="B106" t="s">
        <v>22</v>
      </c>
      <c r="C106">
        <v>5402162.6</v>
      </c>
      <c r="D106">
        <v>3059611.5</v>
      </c>
      <c r="E106">
        <v>2342551.1</v>
      </c>
      <c r="F106">
        <v>6.7547</v>
      </c>
      <c r="G106">
        <f t="shared" si="67"/>
        <v>540.21626</v>
      </c>
      <c r="H106">
        <f t="shared" si="68"/>
        <v>305.96115</v>
      </c>
      <c r="I106">
        <f t="shared" si="69"/>
        <v>234.25511</v>
      </c>
      <c r="J106">
        <f t="shared" ref="J106:L106" si="110">G106*$F106</f>
        <v>3648.998771422</v>
      </c>
      <c r="K106">
        <f t="shared" si="110"/>
        <v>2066.675779905</v>
      </c>
      <c r="L106">
        <f t="shared" si="110"/>
        <v>1582.322991517</v>
      </c>
    </row>
    <row r="107" spans="1:12">
      <c r="A107">
        <v>2017</v>
      </c>
      <c r="B107" t="s">
        <v>23</v>
      </c>
      <c r="C107">
        <v>17102004</v>
      </c>
      <c r="D107">
        <v>10491667.2</v>
      </c>
      <c r="E107">
        <v>6610336.8</v>
      </c>
      <c r="F107">
        <v>6.7547</v>
      </c>
      <c r="G107">
        <f t="shared" si="67"/>
        <v>1710.2004</v>
      </c>
      <c r="H107">
        <f t="shared" si="68"/>
        <v>1049.16672</v>
      </c>
      <c r="I107">
        <f t="shared" si="69"/>
        <v>661.03368</v>
      </c>
      <c r="J107">
        <f t="shared" ref="J107:L107" si="111">G107*$F107</f>
        <v>11551.89064188</v>
      </c>
      <c r="K107">
        <f t="shared" si="111"/>
        <v>7086.806443584</v>
      </c>
      <c r="L107">
        <f t="shared" si="111"/>
        <v>4465.084198296</v>
      </c>
    </row>
    <row r="108" spans="1:12">
      <c r="A108">
        <v>2017</v>
      </c>
      <c r="B108" t="s">
        <v>24</v>
      </c>
      <c r="C108">
        <v>4433898.4</v>
      </c>
      <c r="D108">
        <v>3248826.5</v>
      </c>
      <c r="E108">
        <v>1185071.9</v>
      </c>
      <c r="F108">
        <v>6.7547</v>
      </c>
      <c r="G108">
        <f t="shared" si="67"/>
        <v>443.38984</v>
      </c>
      <c r="H108">
        <f t="shared" si="68"/>
        <v>324.88265</v>
      </c>
      <c r="I108">
        <f t="shared" si="69"/>
        <v>118.50719</v>
      </c>
      <c r="J108">
        <f t="shared" ref="J108:L108" si="112">G108*$F108</f>
        <v>2994.965352248</v>
      </c>
      <c r="K108">
        <f t="shared" si="112"/>
        <v>2194.484835955</v>
      </c>
      <c r="L108">
        <f t="shared" si="112"/>
        <v>800.480516293</v>
      </c>
    </row>
    <row r="109" spans="1:12">
      <c r="A109">
        <v>2017</v>
      </c>
      <c r="B109" t="s">
        <v>25</v>
      </c>
      <c r="C109">
        <v>26455095.6</v>
      </c>
      <c r="D109">
        <v>14703746.4</v>
      </c>
      <c r="E109">
        <v>11751349.2</v>
      </c>
      <c r="F109">
        <v>6.7547</v>
      </c>
      <c r="G109">
        <f t="shared" si="67"/>
        <v>2645.50956</v>
      </c>
      <c r="H109">
        <f t="shared" si="68"/>
        <v>1470.37464</v>
      </c>
      <c r="I109">
        <f t="shared" si="69"/>
        <v>1175.13492</v>
      </c>
      <c r="J109">
        <f t="shared" ref="J109:L109" si="113">G109*$F109</f>
        <v>17869.623424932</v>
      </c>
      <c r="K109">
        <f t="shared" si="113"/>
        <v>9931.939580808</v>
      </c>
      <c r="L109">
        <f t="shared" si="113"/>
        <v>7937.683844124</v>
      </c>
    </row>
    <row r="110" spans="1:12">
      <c r="A110">
        <v>2017</v>
      </c>
      <c r="B110" t="s">
        <v>26</v>
      </c>
      <c r="C110">
        <v>7763009</v>
      </c>
      <c r="D110">
        <v>4703096.3</v>
      </c>
      <c r="E110">
        <v>3059912.7</v>
      </c>
      <c r="F110">
        <v>6.7547</v>
      </c>
      <c r="G110">
        <f t="shared" si="67"/>
        <v>776.3009</v>
      </c>
      <c r="H110">
        <f t="shared" si="68"/>
        <v>470.30963</v>
      </c>
      <c r="I110">
        <f t="shared" si="69"/>
        <v>305.99127</v>
      </c>
      <c r="J110">
        <f t="shared" ref="J110:L110" si="114">G110*$F110</f>
        <v>5243.67968923</v>
      </c>
      <c r="K110">
        <f t="shared" si="114"/>
        <v>3176.800457761</v>
      </c>
      <c r="L110">
        <f t="shared" si="114"/>
        <v>2066.879231469</v>
      </c>
    </row>
    <row r="111" spans="1:12">
      <c r="A111">
        <v>2017</v>
      </c>
      <c r="B111" t="s">
        <v>27</v>
      </c>
      <c r="C111">
        <v>4633719</v>
      </c>
      <c r="D111">
        <v>3048622.7</v>
      </c>
      <c r="E111">
        <v>1585096.3</v>
      </c>
      <c r="F111">
        <v>6.7547</v>
      </c>
      <c r="G111">
        <f t="shared" si="67"/>
        <v>463.3719</v>
      </c>
      <c r="H111">
        <f t="shared" si="68"/>
        <v>304.86227</v>
      </c>
      <c r="I111">
        <f t="shared" si="69"/>
        <v>158.50963</v>
      </c>
      <c r="J111">
        <f t="shared" ref="J111:L111" si="115">G111*$F111</f>
        <v>3129.93817293</v>
      </c>
      <c r="K111">
        <f t="shared" si="115"/>
        <v>2059.253175169</v>
      </c>
      <c r="L111">
        <f t="shared" si="115"/>
        <v>1070.684997761</v>
      </c>
    </row>
    <row r="112" spans="1:12">
      <c r="A112">
        <v>2017</v>
      </c>
      <c r="B112" t="s">
        <v>28</v>
      </c>
      <c r="C112">
        <v>3603329.7</v>
      </c>
      <c r="D112">
        <v>2317083.6</v>
      </c>
      <c r="E112">
        <v>1286246.1</v>
      </c>
      <c r="F112">
        <v>6.7547</v>
      </c>
      <c r="G112">
        <f t="shared" si="67"/>
        <v>360.33297</v>
      </c>
      <c r="H112">
        <f t="shared" si="68"/>
        <v>231.70836</v>
      </c>
      <c r="I112">
        <f t="shared" si="69"/>
        <v>128.62461</v>
      </c>
      <c r="J112">
        <f t="shared" ref="J112:L112" si="116">G112*$F112</f>
        <v>2433.941112459</v>
      </c>
      <c r="K112">
        <f t="shared" si="116"/>
        <v>1565.120459292</v>
      </c>
      <c r="L112">
        <f t="shared" si="116"/>
        <v>868.820653167</v>
      </c>
    </row>
    <row r="113" spans="1:12">
      <c r="A113">
        <v>2017</v>
      </c>
      <c r="B113" t="s">
        <v>29</v>
      </c>
      <c r="C113">
        <v>100667837.4</v>
      </c>
      <c r="D113">
        <v>62286836.8</v>
      </c>
      <c r="E113">
        <v>38381000.6</v>
      </c>
      <c r="F113">
        <v>6.7547</v>
      </c>
      <c r="G113">
        <f t="shared" si="67"/>
        <v>10066.78374</v>
      </c>
      <c r="H113">
        <f t="shared" si="68"/>
        <v>6228.68368</v>
      </c>
      <c r="I113">
        <f t="shared" si="69"/>
        <v>3838.10006</v>
      </c>
      <c r="J113">
        <f t="shared" ref="J113:L113" si="117">G113*$F113</f>
        <v>67998.104128578</v>
      </c>
      <c r="K113">
        <f t="shared" si="117"/>
        <v>42072.889653296</v>
      </c>
      <c r="L113">
        <f t="shared" si="117"/>
        <v>25925.214475282</v>
      </c>
    </row>
    <row r="114" spans="1:12">
      <c r="A114">
        <v>2017</v>
      </c>
      <c r="B114" t="s">
        <v>30</v>
      </c>
      <c r="C114">
        <v>5787865.9</v>
      </c>
      <c r="D114">
        <v>2809118.9</v>
      </c>
      <c r="E114">
        <v>2978747</v>
      </c>
      <c r="F114">
        <v>6.7547</v>
      </c>
      <c r="G114">
        <f t="shared" si="67"/>
        <v>578.78659</v>
      </c>
      <c r="H114">
        <f t="shared" si="68"/>
        <v>280.91189</v>
      </c>
      <c r="I114">
        <f t="shared" si="69"/>
        <v>297.8747</v>
      </c>
      <c r="J114">
        <f t="shared" ref="J114:L114" si="118">G114*$F114</f>
        <v>3909.529779473</v>
      </c>
      <c r="K114">
        <f t="shared" si="118"/>
        <v>1897.475543383</v>
      </c>
      <c r="L114">
        <f t="shared" si="118"/>
        <v>2012.05423609</v>
      </c>
    </row>
    <row r="115" spans="1:12">
      <c r="A115">
        <v>2017</v>
      </c>
      <c r="B115" t="s">
        <v>31</v>
      </c>
      <c r="C115">
        <v>1037405.5</v>
      </c>
      <c r="D115">
        <v>436590.6</v>
      </c>
      <c r="E115">
        <v>600814.9</v>
      </c>
      <c r="F115">
        <v>6.7547</v>
      </c>
      <c r="G115">
        <f t="shared" si="67"/>
        <v>103.74055</v>
      </c>
      <c r="H115">
        <f t="shared" si="68"/>
        <v>43.65906</v>
      </c>
      <c r="I115">
        <f t="shared" si="69"/>
        <v>60.08149</v>
      </c>
      <c r="J115">
        <f t="shared" ref="J115:L115" si="119">G115*$F115</f>
        <v>700.736293085</v>
      </c>
      <c r="K115">
        <f t="shared" si="119"/>
        <v>294.903852582</v>
      </c>
      <c r="L115">
        <f t="shared" si="119"/>
        <v>405.832440503</v>
      </c>
    </row>
    <row r="116" spans="1:12">
      <c r="A116">
        <v>2017</v>
      </c>
      <c r="B116" t="s">
        <v>32</v>
      </c>
      <c r="C116">
        <v>6660110.7</v>
      </c>
      <c r="D116">
        <v>4259525.8</v>
      </c>
      <c r="E116">
        <v>2400584.9</v>
      </c>
      <c r="F116">
        <v>6.7547</v>
      </c>
      <c r="G116">
        <f t="shared" si="67"/>
        <v>666.01107</v>
      </c>
      <c r="H116">
        <f t="shared" si="68"/>
        <v>425.95258</v>
      </c>
      <c r="I116">
        <f t="shared" si="69"/>
        <v>240.05849</v>
      </c>
      <c r="J116">
        <f t="shared" ref="J116:L116" si="120">G116*$F116</f>
        <v>4498.704974529</v>
      </c>
      <c r="K116">
        <f t="shared" si="120"/>
        <v>2877.181892126</v>
      </c>
      <c r="L116">
        <f t="shared" si="120"/>
        <v>1621.523082403</v>
      </c>
    </row>
    <row r="117" spans="1:12">
      <c r="A117">
        <v>2017</v>
      </c>
      <c r="B117" t="s">
        <v>33</v>
      </c>
      <c r="C117">
        <v>6810605.8</v>
      </c>
      <c r="D117">
        <v>3755343</v>
      </c>
      <c r="E117">
        <v>3055262.8</v>
      </c>
      <c r="F117">
        <v>6.7547</v>
      </c>
      <c r="G117">
        <f t="shared" si="67"/>
        <v>681.06058</v>
      </c>
      <c r="H117">
        <f t="shared" si="68"/>
        <v>375.5343</v>
      </c>
      <c r="I117">
        <f t="shared" si="69"/>
        <v>305.52628</v>
      </c>
      <c r="J117">
        <f t="shared" ref="J117:L117" si="121">G117*$F117</f>
        <v>4600.359899726</v>
      </c>
      <c r="K117">
        <f t="shared" si="121"/>
        <v>2536.62153621</v>
      </c>
      <c r="L117">
        <f t="shared" si="121"/>
        <v>2063.738363516</v>
      </c>
    </row>
    <row r="118" spans="1:12">
      <c r="A118">
        <v>2017</v>
      </c>
      <c r="B118" t="s">
        <v>34</v>
      </c>
      <c r="C118">
        <v>816231.3</v>
      </c>
      <c r="D118">
        <v>579371.1</v>
      </c>
      <c r="E118">
        <v>236860.2</v>
      </c>
      <c r="F118">
        <v>6.7547</v>
      </c>
      <c r="G118">
        <f t="shared" si="67"/>
        <v>81.62313</v>
      </c>
      <c r="H118">
        <f t="shared" si="68"/>
        <v>57.93711</v>
      </c>
      <c r="I118">
        <f t="shared" si="69"/>
        <v>23.68602</v>
      </c>
      <c r="J118">
        <f t="shared" ref="J118:L118" si="122">G118*$F118</f>
        <v>551.339756211</v>
      </c>
      <c r="K118">
        <f t="shared" si="122"/>
        <v>391.347796917</v>
      </c>
      <c r="L118">
        <f t="shared" si="122"/>
        <v>159.991959294</v>
      </c>
    </row>
    <row r="119" spans="1:12">
      <c r="A119">
        <v>2017</v>
      </c>
      <c r="B119" t="s">
        <v>35</v>
      </c>
      <c r="C119">
        <v>2345110.9</v>
      </c>
      <c r="D119">
        <v>1146651</v>
      </c>
      <c r="E119">
        <v>1198459.9</v>
      </c>
      <c r="F119">
        <v>6.7547</v>
      </c>
      <c r="G119">
        <f t="shared" si="67"/>
        <v>234.51109</v>
      </c>
      <c r="H119">
        <f t="shared" si="68"/>
        <v>114.6651</v>
      </c>
      <c r="I119">
        <f t="shared" si="69"/>
        <v>119.84599</v>
      </c>
      <c r="J119">
        <f t="shared" ref="J119:L119" si="123">G119*$F119</f>
        <v>1584.052059623</v>
      </c>
      <c r="K119">
        <f t="shared" si="123"/>
        <v>774.52835097</v>
      </c>
      <c r="L119">
        <f t="shared" si="123"/>
        <v>809.523708653</v>
      </c>
    </row>
    <row r="120" spans="1:12">
      <c r="A120">
        <v>2017</v>
      </c>
      <c r="B120" t="s">
        <v>36</v>
      </c>
      <c r="C120">
        <v>86345</v>
      </c>
      <c r="D120">
        <v>43328.6</v>
      </c>
      <c r="E120">
        <v>43016.4</v>
      </c>
      <c r="F120">
        <v>6.7547</v>
      </c>
      <c r="G120">
        <f t="shared" si="67"/>
        <v>8.6345</v>
      </c>
      <c r="H120">
        <f t="shared" si="68"/>
        <v>4.33286</v>
      </c>
      <c r="I120">
        <f t="shared" si="69"/>
        <v>4.30164</v>
      </c>
      <c r="J120">
        <f t="shared" ref="J120:L120" si="124">G120*$F120</f>
        <v>58.32345715</v>
      </c>
      <c r="K120">
        <f t="shared" si="124"/>
        <v>29.267169442</v>
      </c>
      <c r="L120">
        <f t="shared" si="124"/>
        <v>29.056287708</v>
      </c>
    </row>
    <row r="121" spans="1:12">
      <c r="A121">
        <v>2017</v>
      </c>
      <c r="B121" t="s">
        <v>37</v>
      </c>
      <c r="C121">
        <v>4020279.8</v>
      </c>
      <c r="D121">
        <v>2454380.6</v>
      </c>
      <c r="E121">
        <v>1565899.2</v>
      </c>
      <c r="F121">
        <v>6.7547</v>
      </c>
      <c r="G121">
        <f t="shared" si="67"/>
        <v>402.02798</v>
      </c>
      <c r="H121">
        <f t="shared" si="68"/>
        <v>245.43806</v>
      </c>
      <c r="I121">
        <f t="shared" si="69"/>
        <v>156.58992</v>
      </c>
      <c r="J121">
        <f t="shared" ref="J121:L121" si="125">G121*$F121</f>
        <v>2715.578396506</v>
      </c>
      <c r="K121">
        <f t="shared" si="125"/>
        <v>1657.860463882</v>
      </c>
      <c r="L121">
        <f t="shared" si="125"/>
        <v>1057.717932624</v>
      </c>
    </row>
    <row r="122" spans="1:12">
      <c r="A122">
        <v>2017</v>
      </c>
      <c r="B122" t="s">
        <v>38</v>
      </c>
      <c r="C122">
        <v>482633.3</v>
      </c>
      <c r="D122">
        <v>170978.8</v>
      </c>
      <c r="E122">
        <v>311654.5</v>
      </c>
      <c r="F122">
        <v>6.7547</v>
      </c>
      <c r="G122">
        <f t="shared" si="67"/>
        <v>48.26333</v>
      </c>
      <c r="H122">
        <f t="shared" si="68"/>
        <v>17.09788</v>
      </c>
      <c r="I122">
        <f t="shared" si="69"/>
        <v>31.16545</v>
      </c>
      <c r="J122">
        <f t="shared" ref="J122:L122" si="126">G122*$F122</f>
        <v>326.004315151</v>
      </c>
      <c r="K122">
        <f t="shared" si="126"/>
        <v>115.491050036</v>
      </c>
      <c r="L122">
        <f t="shared" si="126"/>
        <v>210.513265115</v>
      </c>
    </row>
    <row r="123" spans="1:12">
      <c r="A123">
        <v>2017</v>
      </c>
      <c r="B123" t="s">
        <v>39</v>
      </c>
      <c r="C123">
        <v>65575</v>
      </c>
      <c r="D123">
        <v>42417.4</v>
      </c>
      <c r="E123">
        <v>23157.6</v>
      </c>
      <c r="F123">
        <v>6.7547</v>
      </c>
      <c r="G123">
        <f t="shared" si="67"/>
        <v>6.5575</v>
      </c>
      <c r="H123">
        <f t="shared" si="68"/>
        <v>4.24174</v>
      </c>
      <c r="I123">
        <f t="shared" si="69"/>
        <v>2.31576</v>
      </c>
      <c r="J123">
        <f t="shared" ref="J123:L123" si="127">G123*$F123</f>
        <v>44.29394525</v>
      </c>
      <c r="K123">
        <f t="shared" si="127"/>
        <v>28.651681178</v>
      </c>
      <c r="L123">
        <f t="shared" si="127"/>
        <v>15.642264072</v>
      </c>
    </row>
    <row r="124" spans="1:12">
      <c r="A124">
        <v>2017</v>
      </c>
      <c r="B124" t="s">
        <v>40</v>
      </c>
      <c r="C124">
        <v>503951.7</v>
      </c>
      <c r="D124">
        <v>365107.1</v>
      </c>
      <c r="E124">
        <v>138844.6</v>
      </c>
      <c r="F124">
        <v>6.7547</v>
      </c>
      <c r="G124">
        <f t="shared" si="67"/>
        <v>50.39517</v>
      </c>
      <c r="H124">
        <f t="shared" si="68"/>
        <v>36.51071</v>
      </c>
      <c r="I124">
        <f t="shared" si="69"/>
        <v>13.88446</v>
      </c>
      <c r="J124">
        <f t="shared" ref="J124:L124" si="128">G124*$F124</f>
        <v>340.404254799</v>
      </c>
      <c r="K124">
        <f t="shared" si="128"/>
        <v>246.618892837</v>
      </c>
      <c r="L124">
        <f t="shared" si="128"/>
        <v>93.785361962</v>
      </c>
    </row>
    <row r="125" spans="1:12">
      <c r="A125">
        <v>2017</v>
      </c>
      <c r="B125" t="s">
        <v>41</v>
      </c>
      <c r="C125">
        <v>2056853</v>
      </c>
      <c r="D125">
        <v>1763333.5</v>
      </c>
      <c r="E125">
        <v>293519.5</v>
      </c>
      <c r="F125">
        <v>6.7547</v>
      </c>
      <c r="G125">
        <f t="shared" si="67"/>
        <v>205.6853</v>
      </c>
      <c r="H125">
        <f t="shared" si="68"/>
        <v>176.33335</v>
      </c>
      <c r="I125">
        <f t="shared" si="69"/>
        <v>29.35195</v>
      </c>
      <c r="J125">
        <f t="shared" ref="J125:L125" si="129">G125*$F125</f>
        <v>1389.34249591</v>
      </c>
      <c r="K125">
        <f t="shared" si="129"/>
        <v>1191.078879245</v>
      </c>
      <c r="L125">
        <f t="shared" si="129"/>
        <v>198.263616665</v>
      </c>
    </row>
    <row r="126" spans="1:12">
      <c r="A126">
        <v>2016</v>
      </c>
      <c r="B126" t="s">
        <v>9</v>
      </c>
      <c r="C126">
        <v>28234896</v>
      </c>
      <c r="D126">
        <v>5202284.3</v>
      </c>
      <c r="E126">
        <v>23032611.7</v>
      </c>
      <c r="F126">
        <v>6.6401</v>
      </c>
      <c r="G126">
        <f t="shared" si="67"/>
        <v>2823.4896</v>
      </c>
      <c r="H126">
        <f t="shared" si="68"/>
        <v>520.22843</v>
      </c>
      <c r="I126">
        <f t="shared" si="69"/>
        <v>2303.26117</v>
      </c>
      <c r="J126">
        <f t="shared" ref="J126:L126" si="130">G126*$F126</f>
        <v>18748.25329296</v>
      </c>
      <c r="K126">
        <f t="shared" si="130"/>
        <v>3454.368798043</v>
      </c>
      <c r="L126">
        <f t="shared" si="130"/>
        <v>15293.884494917</v>
      </c>
    </row>
    <row r="127" spans="1:12">
      <c r="A127">
        <v>2016</v>
      </c>
      <c r="B127" t="s">
        <v>10</v>
      </c>
      <c r="C127">
        <v>10265594.7</v>
      </c>
      <c r="D127">
        <v>4427869.4</v>
      </c>
      <c r="E127">
        <v>5837725.3</v>
      </c>
      <c r="F127">
        <v>6.6401</v>
      </c>
      <c r="G127">
        <f t="shared" si="67"/>
        <v>1026.55947</v>
      </c>
      <c r="H127">
        <f t="shared" si="68"/>
        <v>442.78694</v>
      </c>
      <c r="I127">
        <f t="shared" si="69"/>
        <v>583.77253</v>
      </c>
      <c r="J127">
        <f t="shared" ref="J127:L127" si="131">G127*$F127</f>
        <v>6816.457536747</v>
      </c>
      <c r="K127">
        <f t="shared" si="131"/>
        <v>2940.149560294</v>
      </c>
      <c r="L127">
        <f t="shared" si="131"/>
        <v>3876.307976453</v>
      </c>
    </row>
    <row r="128" spans="1:12">
      <c r="A128">
        <v>2016</v>
      </c>
      <c r="B128" t="s">
        <v>11</v>
      </c>
      <c r="C128">
        <v>4667538</v>
      </c>
      <c r="D128">
        <v>3057553.8</v>
      </c>
      <c r="E128">
        <v>1609984.2</v>
      </c>
      <c r="F128">
        <v>6.6401</v>
      </c>
      <c r="G128">
        <f t="shared" si="67"/>
        <v>466.7538</v>
      </c>
      <c r="H128">
        <f t="shared" si="68"/>
        <v>305.75538</v>
      </c>
      <c r="I128">
        <f t="shared" si="69"/>
        <v>160.99842</v>
      </c>
      <c r="J128">
        <f t="shared" ref="J128:L128" si="132">G128*$F128</f>
        <v>3099.29190738</v>
      </c>
      <c r="K128">
        <f t="shared" si="132"/>
        <v>2030.246298738</v>
      </c>
      <c r="L128">
        <f t="shared" si="132"/>
        <v>1069.045608642</v>
      </c>
    </row>
    <row r="129" spans="1:12">
      <c r="A129">
        <v>2016</v>
      </c>
      <c r="B129" t="s">
        <v>12</v>
      </c>
      <c r="C129">
        <v>1666141.2</v>
      </c>
      <c r="D129">
        <v>993219</v>
      </c>
      <c r="E129">
        <v>672922.2</v>
      </c>
      <c r="F129">
        <v>6.6401</v>
      </c>
      <c r="G129">
        <f t="shared" si="67"/>
        <v>166.61412</v>
      </c>
      <c r="H129">
        <f t="shared" si="68"/>
        <v>99.3219</v>
      </c>
      <c r="I129">
        <f t="shared" si="69"/>
        <v>67.29222</v>
      </c>
      <c r="J129">
        <f t="shared" ref="J129:L129" si="133">G129*$F129</f>
        <v>1106.334418212</v>
      </c>
      <c r="K129">
        <f t="shared" si="133"/>
        <v>659.50734819</v>
      </c>
      <c r="L129">
        <f t="shared" si="133"/>
        <v>446.827070022</v>
      </c>
    </row>
    <row r="130" spans="1:12">
      <c r="A130">
        <v>2016</v>
      </c>
      <c r="B130" t="s">
        <v>13</v>
      </c>
      <c r="C130">
        <v>1164030.1</v>
      </c>
      <c r="D130">
        <v>439598.8</v>
      </c>
      <c r="E130">
        <v>724431.3</v>
      </c>
      <c r="F130">
        <v>6.6401</v>
      </c>
      <c r="G130">
        <f t="shared" ref="G130:G193" si="134">C130/10000</f>
        <v>116.40301</v>
      </c>
      <c r="H130">
        <f t="shared" ref="H130:H193" si="135">D130/10000</f>
        <v>43.95988</v>
      </c>
      <c r="I130">
        <f t="shared" ref="I130:I193" si="136">E130/10000</f>
        <v>72.44313</v>
      </c>
      <c r="J130">
        <f t="shared" ref="J130:L130" si="137">G130*$F130</f>
        <v>772.927626701</v>
      </c>
      <c r="K130">
        <f t="shared" si="137"/>
        <v>291.897999188</v>
      </c>
      <c r="L130">
        <f t="shared" si="137"/>
        <v>481.029627513</v>
      </c>
    </row>
    <row r="131" spans="1:12">
      <c r="A131">
        <v>2016</v>
      </c>
      <c r="B131" t="s">
        <v>14</v>
      </c>
      <c r="C131">
        <v>8655689.5</v>
      </c>
      <c r="D131">
        <v>4306276.5</v>
      </c>
      <c r="E131">
        <v>4349413</v>
      </c>
      <c r="F131">
        <v>6.6401</v>
      </c>
      <c r="G131">
        <f t="shared" si="134"/>
        <v>865.56895</v>
      </c>
      <c r="H131">
        <f t="shared" si="135"/>
        <v>430.62765</v>
      </c>
      <c r="I131">
        <f t="shared" si="136"/>
        <v>434.9413</v>
      </c>
      <c r="J131">
        <f t="shared" ref="J131:L131" si="138">G131*$F131</f>
        <v>5747.464384895</v>
      </c>
      <c r="K131">
        <f t="shared" si="138"/>
        <v>2859.410658765</v>
      </c>
      <c r="L131">
        <f t="shared" si="138"/>
        <v>2888.05372613</v>
      </c>
    </row>
    <row r="132" spans="1:12">
      <c r="A132">
        <v>2016</v>
      </c>
      <c r="B132" t="s">
        <v>15</v>
      </c>
      <c r="C132">
        <v>1845288.6</v>
      </c>
      <c r="D132">
        <v>420201.1</v>
      </c>
      <c r="E132">
        <v>1425087.5</v>
      </c>
      <c r="F132">
        <v>6.6401</v>
      </c>
      <c r="G132">
        <f t="shared" si="134"/>
        <v>184.52886</v>
      </c>
      <c r="H132">
        <f t="shared" si="135"/>
        <v>42.02011</v>
      </c>
      <c r="I132">
        <f t="shared" si="136"/>
        <v>142.50875</v>
      </c>
      <c r="J132">
        <f t="shared" ref="J132:L132" si="139">G132*$F132</f>
        <v>1225.290083286</v>
      </c>
      <c r="K132">
        <f t="shared" si="139"/>
        <v>279.017732411</v>
      </c>
      <c r="L132">
        <f t="shared" si="139"/>
        <v>946.272350875</v>
      </c>
    </row>
    <row r="133" spans="1:12">
      <c r="A133">
        <v>2016</v>
      </c>
      <c r="B133" t="s">
        <v>16</v>
      </c>
      <c r="C133">
        <v>1653917.8</v>
      </c>
      <c r="D133">
        <v>503552.9</v>
      </c>
      <c r="E133">
        <v>1150364.9</v>
      </c>
      <c r="F133">
        <v>6.6401</v>
      </c>
      <c r="G133">
        <f t="shared" si="134"/>
        <v>165.39178</v>
      </c>
      <c r="H133">
        <f t="shared" si="135"/>
        <v>50.35529</v>
      </c>
      <c r="I133">
        <f t="shared" si="136"/>
        <v>115.03649</v>
      </c>
      <c r="J133">
        <f t="shared" ref="J133:L133" si="140">G133*$F133</f>
        <v>1098.217958378</v>
      </c>
      <c r="K133">
        <f t="shared" si="140"/>
        <v>334.364161129</v>
      </c>
      <c r="L133">
        <f t="shared" si="140"/>
        <v>763.853797249</v>
      </c>
    </row>
    <row r="134" spans="1:12">
      <c r="A134">
        <v>2016</v>
      </c>
      <c r="B134" t="s">
        <v>18</v>
      </c>
      <c r="C134">
        <v>43376819.1</v>
      </c>
      <c r="D134">
        <v>18335213.2</v>
      </c>
      <c r="E134">
        <v>25041605.9</v>
      </c>
      <c r="F134">
        <v>6.6401</v>
      </c>
      <c r="G134">
        <f t="shared" si="134"/>
        <v>4337.68191</v>
      </c>
      <c r="H134">
        <f t="shared" si="135"/>
        <v>1833.52132</v>
      </c>
      <c r="I134">
        <f t="shared" si="136"/>
        <v>2504.16059</v>
      </c>
      <c r="J134">
        <f t="shared" ref="J134:L134" si="141">G134*$F134</f>
        <v>28802.641650591</v>
      </c>
      <c r="K134">
        <f t="shared" si="141"/>
        <v>12174.764916932</v>
      </c>
      <c r="L134">
        <f t="shared" si="141"/>
        <v>16627.876733659</v>
      </c>
    </row>
    <row r="135" spans="1:12">
      <c r="A135">
        <v>2016</v>
      </c>
      <c r="B135" t="s">
        <v>20</v>
      </c>
      <c r="C135">
        <v>50929640.6</v>
      </c>
      <c r="D135">
        <v>31905308.6</v>
      </c>
      <c r="E135">
        <v>19024332</v>
      </c>
      <c r="F135">
        <v>6.6401</v>
      </c>
      <c r="G135">
        <f t="shared" si="134"/>
        <v>5092.96406</v>
      </c>
      <c r="H135">
        <f t="shared" si="135"/>
        <v>3190.53086</v>
      </c>
      <c r="I135">
        <f t="shared" si="136"/>
        <v>1902.4332</v>
      </c>
      <c r="J135">
        <f t="shared" ref="J135:L135" si="142">G135*$F135</f>
        <v>33817.790654806</v>
      </c>
      <c r="K135">
        <f t="shared" si="142"/>
        <v>21185.443963486</v>
      </c>
      <c r="L135">
        <f t="shared" si="142"/>
        <v>12632.34669132</v>
      </c>
    </row>
    <row r="136" spans="1:12">
      <c r="A136">
        <v>2016</v>
      </c>
      <c r="B136" t="s">
        <v>21</v>
      </c>
      <c r="C136">
        <v>33657590.9</v>
      </c>
      <c r="D136">
        <v>26786375.3</v>
      </c>
      <c r="E136">
        <v>6871215.6</v>
      </c>
      <c r="F136">
        <v>6.6401</v>
      </c>
      <c r="G136">
        <f t="shared" si="134"/>
        <v>3365.75909</v>
      </c>
      <c r="H136">
        <f t="shared" si="135"/>
        <v>2678.63753</v>
      </c>
      <c r="I136">
        <f t="shared" si="136"/>
        <v>687.12156</v>
      </c>
      <c r="J136">
        <f t="shared" ref="J136:L136" si="143">G136*$F136</f>
        <v>22348.976933509</v>
      </c>
      <c r="K136">
        <f t="shared" si="143"/>
        <v>17786.421062953</v>
      </c>
      <c r="L136">
        <f t="shared" si="143"/>
        <v>4562.555870556</v>
      </c>
    </row>
    <row r="137" spans="1:12">
      <c r="A137">
        <v>2016</v>
      </c>
      <c r="B137" t="s">
        <v>22</v>
      </c>
      <c r="C137">
        <v>4441286.1</v>
      </c>
      <c r="D137">
        <v>2844668.2</v>
      </c>
      <c r="E137">
        <v>1596617.9</v>
      </c>
      <c r="F137">
        <v>6.6401</v>
      </c>
      <c r="G137">
        <f t="shared" si="134"/>
        <v>444.12861</v>
      </c>
      <c r="H137">
        <f t="shared" si="135"/>
        <v>284.46682</v>
      </c>
      <c r="I137">
        <f t="shared" si="136"/>
        <v>159.66179</v>
      </c>
      <c r="J137">
        <f t="shared" ref="J137:L137" si="144">G137*$F137</f>
        <v>2949.058383261</v>
      </c>
      <c r="K137">
        <f t="shared" si="144"/>
        <v>1888.888131482</v>
      </c>
      <c r="L137">
        <f t="shared" si="144"/>
        <v>1060.170251779</v>
      </c>
    </row>
    <row r="138" spans="1:12">
      <c r="A138">
        <v>2016</v>
      </c>
      <c r="B138" t="s">
        <v>23</v>
      </c>
      <c r="C138">
        <v>15682619.1</v>
      </c>
      <c r="D138">
        <v>10367798.5</v>
      </c>
      <c r="E138">
        <v>5314820.6</v>
      </c>
      <c r="F138">
        <v>6.6401</v>
      </c>
      <c r="G138">
        <f t="shared" si="134"/>
        <v>1568.26191</v>
      </c>
      <c r="H138">
        <f t="shared" si="135"/>
        <v>1036.77985</v>
      </c>
      <c r="I138">
        <f t="shared" si="136"/>
        <v>531.48206</v>
      </c>
      <c r="J138">
        <f t="shared" ref="J138:L138" si="145">G138*$F138</f>
        <v>10413.415908591</v>
      </c>
      <c r="K138">
        <f t="shared" si="145"/>
        <v>6884.321881985</v>
      </c>
      <c r="L138">
        <f t="shared" si="145"/>
        <v>3529.094026606</v>
      </c>
    </row>
    <row r="139" spans="1:12">
      <c r="A139">
        <v>2016</v>
      </c>
      <c r="B139" t="s">
        <v>24</v>
      </c>
      <c r="C139">
        <v>4002840.7</v>
      </c>
      <c r="D139">
        <v>2979839.8</v>
      </c>
      <c r="E139">
        <v>1023000.9</v>
      </c>
      <c r="F139">
        <v>6.6401</v>
      </c>
      <c r="G139">
        <f t="shared" si="134"/>
        <v>400.28407</v>
      </c>
      <c r="H139">
        <f t="shared" si="135"/>
        <v>297.98398</v>
      </c>
      <c r="I139">
        <f t="shared" si="136"/>
        <v>102.30009</v>
      </c>
      <c r="J139">
        <f t="shared" ref="J139:L139" si="146">G139*$F139</f>
        <v>2657.926253207</v>
      </c>
      <c r="K139">
        <f t="shared" si="146"/>
        <v>1978.643425598</v>
      </c>
      <c r="L139">
        <f t="shared" si="146"/>
        <v>679.282827609</v>
      </c>
    </row>
    <row r="140" spans="1:12">
      <c r="A140">
        <v>2016</v>
      </c>
      <c r="B140" t="s">
        <v>25</v>
      </c>
      <c r="C140">
        <v>23435585.1</v>
      </c>
      <c r="D140">
        <v>13709608.8</v>
      </c>
      <c r="E140">
        <v>9725976.3</v>
      </c>
      <c r="F140">
        <v>6.6401</v>
      </c>
      <c r="G140">
        <f t="shared" si="134"/>
        <v>2343.55851</v>
      </c>
      <c r="H140">
        <f t="shared" si="135"/>
        <v>1370.96088</v>
      </c>
      <c r="I140">
        <f t="shared" si="136"/>
        <v>972.59763</v>
      </c>
      <c r="J140">
        <f t="shared" ref="J140:L140" si="147">G140*$F140</f>
        <v>15561.462862251</v>
      </c>
      <c r="K140">
        <f t="shared" si="147"/>
        <v>9103.317339288</v>
      </c>
      <c r="L140">
        <f t="shared" si="147"/>
        <v>6458.145522963</v>
      </c>
    </row>
    <row r="141" spans="1:12">
      <c r="A141">
        <v>2016</v>
      </c>
      <c r="B141" t="s">
        <v>26</v>
      </c>
      <c r="C141">
        <v>7121309.9</v>
      </c>
      <c r="D141">
        <v>4280550.9</v>
      </c>
      <c r="E141">
        <v>2840759</v>
      </c>
      <c r="F141">
        <v>6.6401</v>
      </c>
      <c r="G141">
        <f t="shared" si="134"/>
        <v>712.13099</v>
      </c>
      <c r="H141">
        <f t="shared" si="135"/>
        <v>428.05509</v>
      </c>
      <c r="I141">
        <f t="shared" si="136"/>
        <v>284.0759</v>
      </c>
      <c r="J141">
        <f t="shared" ref="J141:L141" si="148">G141*$F141</f>
        <v>4728.620986699</v>
      </c>
      <c r="K141">
        <f t="shared" si="148"/>
        <v>2842.328603109</v>
      </c>
      <c r="L141">
        <f t="shared" si="148"/>
        <v>1886.29238359</v>
      </c>
    </row>
    <row r="142" spans="1:12">
      <c r="A142">
        <v>2016</v>
      </c>
      <c r="B142" t="s">
        <v>27</v>
      </c>
      <c r="C142">
        <v>3938877.3</v>
      </c>
      <c r="D142">
        <v>2603934.2</v>
      </c>
      <c r="E142">
        <v>1334943.1</v>
      </c>
      <c r="F142">
        <v>6.6401</v>
      </c>
      <c r="G142">
        <f t="shared" si="134"/>
        <v>393.88773</v>
      </c>
      <c r="H142">
        <f t="shared" si="135"/>
        <v>260.39342</v>
      </c>
      <c r="I142">
        <f t="shared" si="136"/>
        <v>133.49431</v>
      </c>
      <c r="J142">
        <f t="shared" ref="J142:L142" si="149">G142*$F142</f>
        <v>2615.453915973</v>
      </c>
      <c r="K142">
        <f t="shared" si="149"/>
        <v>1729.038348142</v>
      </c>
      <c r="L142">
        <f t="shared" si="149"/>
        <v>886.415567831</v>
      </c>
    </row>
    <row r="143" spans="1:12">
      <c r="A143">
        <v>2016</v>
      </c>
      <c r="B143" t="s">
        <v>28</v>
      </c>
      <c r="C143">
        <v>2624347</v>
      </c>
      <c r="D143">
        <v>1769253.6</v>
      </c>
      <c r="E143">
        <v>855093.4</v>
      </c>
      <c r="F143">
        <v>6.6401</v>
      </c>
      <c r="G143">
        <f t="shared" si="134"/>
        <v>262.4347</v>
      </c>
      <c r="H143">
        <f t="shared" si="135"/>
        <v>176.92536</v>
      </c>
      <c r="I143">
        <f t="shared" si="136"/>
        <v>85.50934</v>
      </c>
      <c r="J143">
        <f t="shared" ref="J143:L143" si="150">G143*$F143</f>
        <v>1742.59265147</v>
      </c>
      <c r="K143">
        <f t="shared" si="150"/>
        <v>1174.802082936</v>
      </c>
      <c r="L143">
        <f t="shared" si="150"/>
        <v>567.790568534</v>
      </c>
    </row>
    <row r="144" spans="1:12">
      <c r="A144">
        <v>2016</v>
      </c>
      <c r="B144" t="s">
        <v>29</v>
      </c>
      <c r="C144">
        <v>95529800.7</v>
      </c>
      <c r="D144">
        <v>59860198.6</v>
      </c>
      <c r="E144">
        <v>35669602.1</v>
      </c>
      <c r="F144">
        <v>6.6401</v>
      </c>
      <c r="G144">
        <f t="shared" si="134"/>
        <v>9552.98007</v>
      </c>
      <c r="H144">
        <f t="shared" si="135"/>
        <v>5986.01986</v>
      </c>
      <c r="I144">
        <f t="shared" si="136"/>
        <v>3566.96021</v>
      </c>
      <c r="J144">
        <f t="shared" ref="J144:L144" si="151">G144*$F144</f>
        <v>63432.742962807</v>
      </c>
      <c r="K144">
        <f t="shared" si="151"/>
        <v>39747.770472386</v>
      </c>
      <c r="L144">
        <f t="shared" si="151"/>
        <v>23684.972490421</v>
      </c>
    </row>
    <row r="145" spans="1:12">
      <c r="A145">
        <v>2016</v>
      </c>
      <c r="B145" t="s">
        <v>30</v>
      </c>
      <c r="C145">
        <v>4762743.1</v>
      </c>
      <c r="D145">
        <v>2292641.3</v>
      </c>
      <c r="E145">
        <v>2470101.8</v>
      </c>
      <c r="F145">
        <v>6.6401</v>
      </c>
      <c r="G145">
        <f t="shared" si="134"/>
        <v>476.27431</v>
      </c>
      <c r="H145">
        <f t="shared" si="135"/>
        <v>229.26413</v>
      </c>
      <c r="I145">
        <f t="shared" si="136"/>
        <v>247.01018</v>
      </c>
      <c r="J145">
        <f t="shared" ref="J145:L145" si="152">G145*$F145</f>
        <v>3162.509045831</v>
      </c>
      <c r="K145">
        <f t="shared" si="152"/>
        <v>1522.336749613</v>
      </c>
      <c r="L145">
        <f t="shared" si="152"/>
        <v>1640.172296218</v>
      </c>
    </row>
    <row r="146" spans="1:12">
      <c r="A146">
        <v>2016</v>
      </c>
      <c r="B146" t="s">
        <v>31</v>
      </c>
      <c r="C146">
        <v>1134843</v>
      </c>
      <c r="D146">
        <v>212579.9</v>
      </c>
      <c r="E146">
        <v>922263.1</v>
      </c>
      <c r="F146">
        <v>6.6401</v>
      </c>
      <c r="G146">
        <f t="shared" si="134"/>
        <v>113.4843</v>
      </c>
      <c r="H146">
        <f t="shared" si="135"/>
        <v>21.25799</v>
      </c>
      <c r="I146">
        <f t="shared" si="136"/>
        <v>92.22631</v>
      </c>
      <c r="J146">
        <f t="shared" ref="J146:L146" si="153">G146*$F146</f>
        <v>753.54710043</v>
      </c>
      <c r="K146">
        <f t="shared" si="153"/>
        <v>141.155179399</v>
      </c>
      <c r="L146">
        <f t="shared" si="153"/>
        <v>612.391921031</v>
      </c>
    </row>
    <row r="147" spans="1:12">
      <c r="A147">
        <v>2016</v>
      </c>
      <c r="B147" t="s">
        <v>32</v>
      </c>
      <c r="C147">
        <v>6275363.7</v>
      </c>
      <c r="D147">
        <v>4065437.9</v>
      </c>
      <c r="E147">
        <v>2209925.8</v>
      </c>
      <c r="F147">
        <v>6.6401</v>
      </c>
      <c r="G147">
        <f t="shared" si="134"/>
        <v>627.53637</v>
      </c>
      <c r="H147">
        <f t="shared" si="135"/>
        <v>406.54379</v>
      </c>
      <c r="I147">
        <f t="shared" si="136"/>
        <v>220.99258</v>
      </c>
      <c r="J147">
        <f t="shared" ref="J147:L147" si="154">G147*$F147</f>
        <v>4166.904250437</v>
      </c>
      <c r="K147">
        <f t="shared" si="154"/>
        <v>2699.491419979</v>
      </c>
      <c r="L147">
        <f t="shared" si="154"/>
        <v>1467.412830458</v>
      </c>
    </row>
    <row r="148" spans="1:12">
      <c r="A148">
        <v>2016</v>
      </c>
      <c r="B148" t="s">
        <v>33</v>
      </c>
      <c r="C148">
        <v>4930625.1</v>
      </c>
      <c r="D148">
        <v>2794761.7</v>
      </c>
      <c r="E148">
        <v>2135863.4</v>
      </c>
      <c r="F148">
        <v>6.6401</v>
      </c>
      <c r="G148">
        <f t="shared" si="134"/>
        <v>493.06251</v>
      </c>
      <c r="H148">
        <f t="shared" si="135"/>
        <v>279.47617</v>
      </c>
      <c r="I148">
        <f t="shared" si="136"/>
        <v>213.58634</v>
      </c>
      <c r="J148">
        <f t="shared" ref="J148:L148" si="155">G148*$F148</f>
        <v>3273.984372651</v>
      </c>
      <c r="K148">
        <f t="shared" si="155"/>
        <v>1855.749716417</v>
      </c>
      <c r="L148">
        <f t="shared" si="155"/>
        <v>1418.234656234</v>
      </c>
    </row>
    <row r="149" spans="1:12">
      <c r="A149">
        <v>2016</v>
      </c>
      <c r="B149" t="s">
        <v>34</v>
      </c>
      <c r="C149">
        <v>569961.7</v>
      </c>
      <c r="D149">
        <v>474279.2</v>
      </c>
      <c r="E149">
        <v>95682.5</v>
      </c>
      <c r="F149">
        <v>6.6401</v>
      </c>
      <c r="G149">
        <f t="shared" si="134"/>
        <v>56.99617</v>
      </c>
      <c r="H149">
        <f t="shared" si="135"/>
        <v>47.42792</v>
      </c>
      <c r="I149">
        <f t="shared" si="136"/>
        <v>9.56825</v>
      </c>
      <c r="J149">
        <f t="shared" ref="J149:L149" si="156">G149*$F149</f>
        <v>378.460268417</v>
      </c>
      <c r="K149">
        <f t="shared" si="156"/>
        <v>314.926131592</v>
      </c>
      <c r="L149">
        <f t="shared" si="156"/>
        <v>63.534136825</v>
      </c>
    </row>
    <row r="150" spans="1:12">
      <c r="A150">
        <v>2016</v>
      </c>
      <c r="B150" t="s">
        <v>35</v>
      </c>
      <c r="C150">
        <v>1990236</v>
      </c>
      <c r="D150">
        <v>1149031.4</v>
      </c>
      <c r="E150">
        <v>841204.6</v>
      </c>
      <c r="F150">
        <v>6.6401</v>
      </c>
      <c r="G150">
        <f t="shared" si="134"/>
        <v>199.0236</v>
      </c>
      <c r="H150">
        <f t="shared" si="135"/>
        <v>114.90314</v>
      </c>
      <c r="I150">
        <f t="shared" si="136"/>
        <v>84.12046</v>
      </c>
      <c r="J150">
        <f t="shared" ref="J150:L150" si="157">G150*$F150</f>
        <v>1321.53660636</v>
      </c>
      <c r="K150">
        <f t="shared" si="157"/>
        <v>762.968339914</v>
      </c>
      <c r="L150">
        <f t="shared" si="157"/>
        <v>558.568266446</v>
      </c>
    </row>
    <row r="151" spans="1:12">
      <c r="A151">
        <v>2016</v>
      </c>
      <c r="B151" t="s">
        <v>36</v>
      </c>
      <c r="C151">
        <v>78192.2</v>
      </c>
      <c r="D151">
        <v>47172.5</v>
      </c>
      <c r="E151">
        <v>31019.7</v>
      </c>
      <c r="F151">
        <v>6.6401</v>
      </c>
      <c r="G151">
        <f t="shared" si="134"/>
        <v>7.81922</v>
      </c>
      <c r="H151">
        <f t="shared" si="135"/>
        <v>4.71725</v>
      </c>
      <c r="I151">
        <f t="shared" si="136"/>
        <v>3.10197</v>
      </c>
      <c r="J151">
        <f t="shared" ref="J151:L151" si="158">G151*$F151</f>
        <v>51.920402722</v>
      </c>
      <c r="K151">
        <f t="shared" si="158"/>
        <v>31.323011725</v>
      </c>
      <c r="L151">
        <f t="shared" si="158"/>
        <v>20.597390997</v>
      </c>
    </row>
    <row r="152" spans="1:12">
      <c r="A152">
        <v>2016</v>
      </c>
      <c r="B152" t="s">
        <v>37</v>
      </c>
      <c r="C152">
        <v>2994722.3</v>
      </c>
      <c r="D152">
        <v>1583756.1</v>
      </c>
      <c r="E152">
        <v>1410966.2</v>
      </c>
      <c r="F152">
        <v>6.6401</v>
      </c>
      <c r="G152">
        <f t="shared" si="134"/>
        <v>299.47223</v>
      </c>
      <c r="H152">
        <f t="shared" si="135"/>
        <v>158.37561</v>
      </c>
      <c r="I152">
        <f t="shared" si="136"/>
        <v>141.09662</v>
      </c>
      <c r="J152">
        <f t="shared" ref="J152:L152" si="159">G152*$F152</f>
        <v>1988.525554423</v>
      </c>
      <c r="K152">
        <f t="shared" si="159"/>
        <v>1051.629887961</v>
      </c>
      <c r="L152">
        <f t="shared" si="159"/>
        <v>936.895666462</v>
      </c>
    </row>
    <row r="153" spans="1:12">
      <c r="A153">
        <v>2016</v>
      </c>
      <c r="B153" t="s">
        <v>38</v>
      </c>
      <c r="C153">
        <v>683298.1</v>
      </c>
      <c r="D153">
        <v>406256.3</v>
      </c>
      <c r="E153">
        <v>277041.8</v>
      </c>
      <c r="F153">
        <v>6.6401</v>
      </c>
      <c r="G153">
        <f t="shared" si="134"/>
        <v>68.32981</v>
      </c>
      <c r="H153">
        <f t="shared" si="135"/>
        <v>40.62563</v>
      </c>
      <c r="I153">
        <f t="shared" si="136"/>
        <v>27.70418</v>
      </c>
      <c r="J153">
        <f t="shared" ref="J153:L153" si="160">G153*$F153</f>
        <v>453.716771381</v>
      </c>
      <c r="K153">
        <f t="shared" si="160"/>
        <v>269.758245763</v>
      </c>
      <c r="L153">
        <f t="shared" si="160"/>
        <v>183.958525618</v>
      </c>
    </row>
    <row r="154" spans="1:12">
      <c r="A154">
        <v>2016</v>
      </c>
      <c r="B154" t="s">
        <v>39</v>
      </c>
      <c r="C154">
        <v>152920.4</v>
      </c>
      <c r="D154">
        <v>137006.1</v>
      </c>
      <c r="E154">
        <v>15914.3</v>
      </c>
      <c r="F154">
        <v>6.6401</v>
      </c>
      <c r="G154">
        <f t="shared" si="134"/>
        <v>15.29204</v>
      </c>
      <c r="H154">
        <f t="shared" si="135"/>
        <v>13.70061</v>
      </c>
      <c r="I154">
        <f t="shared" si="136"/>
        <v>1.59143</v>
      </c>
      <c r="J154">
        <f t="shared" ref="J154:L154" si="161">G154*$F154</f>
        <v>101.540674804</v>
      </c>
      <c r="K154">
        <f t="shared" si="161"/>
        <v>90.973420461</v>
      </c>
      <c r="L154">
        <f t="shared" si="161"/>
        <v>10.567254343</v>
      </c>
    </row>
    <row r="155" spans="1:12">
      <c r="A155">
        <v>2016</v>
      </c>
      <c r="B155" t="s">
        <v>40</v>
      </c>
      <c r="C155">
        <v>325248.9</v>
      </c>
      <c r="D155">
        <v>248674.8</v>
      </c>
      <c r="E155">
        <v>76574.1</v>
      </c>
      <c r="F155">
        <v>6.6401</v>
      </c>
      <c r="G155">
        <f t="shared" si="134"/>
        <v>32.52489</v>
      </c>
      <c r="H155">
        <f t="shared" si="135"/>
        <v>24.86748</v>
      </c>
      <c r="I155">
        <f t="shared" si="136"/>
        <v>7.65741</v>
      </c>
      <c r="J155">
        <f t="shared" ref="J155:L155" si="162">G155*$F155</f>
        <v>215.968522089</v>
      </c>
      <c r="K155">
        <f t="shared" si="162"/>
        <v>165.122553948</v>
      </c>
      <c r="L155">
        <f t="shared" si="162"/>
        <v>50.845968141</v>
      </c>
    </row>
    <row r="156" spans="1:12">
      <c r="A156">
        <v>2016</v>
      </c>
      <c r="B156" t="s">
        <v>41</v>
      </c>
      <c r="C156">
        <v>1763774.4</v>
      </c>
      <c r="D156">
        <v>1558216.5</v>
      </c>
      <c r="E156">
        <v>205557.9</v>
      </c>
      <c r="F156">
        <v>6.6401</v>
      </c>
      <c r="G156">
        <f t="shared" si="134"/>
        <v>176.37744</v>
      </c>
      <c r="H156">
        <f t="shared" si="135"/>
        <v>155.82165</v>
      </c>
      <c r="I156">
        <f t="shared" si="136"/>
        <v>20.55579</v>
      </c>
      <c r="J156">
        <f t="shared" ref="J156:L156" si="163">G156*$F156</f>
        <v>1171.163839344</v>
      </c>
      <c r="K156">
        <f t="shared" si="163"/>
        <v>1034.671338165</v>
      </c>
      <c r="L156">
        <f t="shared" si="163"/>
        <v>136.492501179</v>
      </c>
    </row>
    <row r="157" spans="1:12">
      <c r="A157">
        <v>2015</v>
      </c>
      <c r="B157" t="s">
        <v>9</v>
      </c>
      <c r="C157">
        <v>31944056.9</v>
      </c>
      <c r="D157">
        <v>5466681.7</v>
      </c>
      <c r="E157">
        <v>26477375.2</v>
      </c>
      <c r="F157">
        <v>6.2272</v>
      </c>
      <c r="G157">
        <f t="shared" si="134"/>
        <v>3194.40569</v>
      </c>
      <c r="H157">
        <f t="shared" si="135"/>
        <v>546.66817</v>
      </c>
      <c r="I157">
        <f t="shared" si="136"/>
        <v>2647.73752</v>
      </c>
      <c r="J157">
        <f t="shared" ref="J157:L157" si="164">G157*$F157</f>
        <v>19892.203112768</v>
      </c>
      <c r="K157">
        <f t="shared" si="164"/>
        <v>3404.212028224</v>
      </c>
      <c r="L157">
        <f t="shared" si="164"/>
        <v>16487.991084544</v>
      </c>
    </row>
    <row r="158" spans="1:12">
      <c r="A158">
        <v>2015</v>
      </c>
      <c r="B158" t="s">
        <v>10</v>
      </c>
      <c r="C158">
        <v>11428280.3</v>
      </c>
      <c r="D158">
        <v>5116292.8</v>
      </c>
      <c r="E158">
        <v>6311987.5</v>
      </c>
      <c r="F158">
        <v>6.2272</v>
      </c>
      <c r="G158">
        <f t="shared" si="134"/>
        <v>1142.82803</v>
      </c>
      <c r="H158">
        <f t="shared" si="135"/>
        <v>511.62928</v>
      </c>
      <c r="I158">
        <f t="shared" si="136"/>
        <v>631.19875</v>
      </c>
      <c r="J158">
        <f t="shared" ref="J158:L158" si="165">G158*$F158</f>
        <v>7116.618708416</v>
      </c>
      <c r="K158">
        <f t="shared" si="165"/>
        <v>3186.017852416</v>
      </c>
      <c r="L158">
        <f t="shared" si="165"/>
        <v>3930.600856</v>
      </c>
    </row>
    <row r="159" spans="1:12">
      <c r="A159">
        <v>2015</v>
      </c>
      <c r="B159" t="s">
        <v>11</v>
      </c>
      <c r="C159">
        <v>5151374.8</v>
      </c>
      <c r="D159">
        <v>3293276.3</v>
      </c>
      <c r="E159">
        <v>1858098.5</v>
      </c>
      <c r="F159">
        <v>6.2272</v>
      </c>
      <c r="G159">
        <f t="shared" si="134"/>
        <v>515.13748</v>
      </c>
      <c r="H159">
        <f t="shared" si="135"/>
        <v>329.32763</v>
      </c>
      <c r="I159">
        <f t="shared" si="136"/>
        <v>185.80985</v>
      </c>
      <c r="J159">
        <f t="shared" ref="J159:L159" si="166">G159*$F159</f>
        <v>3207.864115456</v>
      </c>
      <c r="K159">
        <f t="shared" si="166"/>
        <v>2050.789017536</v>
      </c>
      <c r="L159">
        <f t="shared" si="166"/>
        <v>1157.07509792</v>
      </c>
    </row>
    <row r="160" spans="1:12">
      <c r="A160">
        <v>2015</v>
      </c>
      <c r="B160" t="s">
        <v>12</v>
      </c>
      <c r="C160">
        <v>1468131.5</v>
      </c>
      <c r="D160">
        <v>842076.8</v>
      </c>
      <c r="E160">
        <v>626054.7</v>
      </c>
      <c r="F160">
        <v>6.2272</v>
      </c>
      <c r="G160">
        <f t="shared" si="134"/>
        <v>146.81315</v>
      </c>
      <c r="H160">
        <f t="shared" si="135"/>
        <v>84.20768</v>
      </c>
      <c r="I160">
        <f t="shared" si="136"/>
        <v>62.60547</v>
      </c>
      <c r="J160">
        <f t="shared" ref="J160:L160" si="167">G160*$F160</f>
        <v>914.23484768</v>
      </c>
      <c r="K160">
        <f t="shared" si="167"/>
        <v>524.378064896</v>
      </c>
      <c r="L160">
        <f t="shared" si="167"/>
        <v>389.856782784</v>
      </c>
    </row>
    <row r="161" spans="1:12">
      <c r="A161">
        <v>2015</v>
      </c>
      <c r="B161" t="s">
        <v>13</v>
      </c>
      <c r="C161">
        <v>1273115.1</v>
      </c>
      <c r="D161">
        <v>565000.8</v>
      </c>
      <c r="E161">
        <v>708114.3</v>
      </c>
      <c r="F161">
        <v>6.2272</v>
      </c>
      <c r="G161">
        <f t="shared" si="134"/>
        <v>127.31151</v>
      </c>
      <c r="H161">
        <f t="shared" si="135"/>
        <v>56.50008</v>
      </c>
      <c r="I161">
        <f t="shared" si="136"/>
        <v>70.81143</v>
      </c>
      <c r="J161">
        <f t="shared" ref="J161:L161" si="168">G161*$F161</f>
        <v>792.794235072</v>
      </c>
      <c r="K161">
        <f t="shared" si="168"/>
        <v>351.837298176</v>
      </c>
      <c r="L161">
        <f t="shared" si="168"/>
        <v>440.956936896</v>
      </c>
    </row>
    <row r="162" spans="1:12">
      <c r="A162">
        <v>2015</v>
      </c>
      <c r="B162" t="s">
        <v>14</v>
      </c>
      <c r="C162">
        <v>9594712.5</v>
      </c>
      <c r="D162">
        <v>5071098.2</v>
      </c>
      <c r="E162">
        <v>4523614.3</v>
      </c>
      <c r="F162">
        <v>6.2272</v>
      </c>
      <c r="G162">
        <f t="shared" si="134"/>
        <v>959.47125</v>
      </c>
      <c r="H162">
        <f t="shared" si="135"/>
        <v>507.10982</v>
      </c>
      <c r="I162">
        <f t="shared" si="136"/>
        <v>452.36143</v>
      </c>
      <c r="J162">
        <f t="shared" ref="J162:L162" si="169">G162*$F162</f>
        <v>5974.819368</v>
      </c>
      <c r="K162">
        <f t="shared" si="169"/>
        <v>3157.874271104</v>
      </c>
      <c r="L162">
        <f t="shared" si="169"/>
        <v>2816.945096896</v>
      </c>
    </row>
    <row r="163" spans="1:12">
      <c r="A163">
        <v>2015</v>
      </c>
      <c r="B163" t="s">
        <v>15</v>
      </c>
      <c r="C163">
        <v>1887739.1</v>
      </c>
      <c r="D163">
        <v>461375.3</v>
      </c>
      <c r="E163">
        <v>1426363.8</v>
      </c>
      <c r="F163">
        <v>6.2272</v>
      </c>
      <c r="G163">
        <f t="shared" si="134"/>
        <v>188.77391</v>
      </c>
      <c r="H163">
        <f t="shared" si="135"/>
        <v>46.13753</v>
      </c>
      <c r="I163">
        <f t="shared" si="136"/>
        <v>142.63638</v>
      </c>
      <c r="J163">
        <f t="shared" ref="J163:L163" si="170">G163*$F163</f>
        <v>1175.532892352</v>
      </c>
      <c r="K163">
        <f t="shared" si="170"/>
        <v>287.307626816</v>
      </c>
      <c r="L163">
        <f t="shared" si="170"/>
        <v>888.225265536</v>
      </c>
    </row>
    <row r="164" spans="1:12">
      <c r="A164">
        <v>2015</v>
      </c>
      <c r="B164" t="s">
        <v>16</v>
      </c>
      <c r="C164">
        <v>2101203.4</v>
      </c>
      <c r="D164">
        <v>803541.3</v>
      </c>
      <c r="E164">
        <v>1297662.1</v>
      </c>
      <c r="F164">
        <v>6.2272</v>
      </c>
      <c r="G164">
        <f t="shared" si="134"/>
        <v>210.12034</v>
      </c>
      <c r="H164">
        <f t="shared" si="135"/>
        <v>80.35413</v>
      </c>
      <c r="I164">
        <f t="shared" si="136"/>
        <v>129.76621</v>
      </c>
      <c r="J164">
        <f t="shared" ref="J164:L164" si="171">G164*$F164</f>
        <v>1308.461381248</v>
      </c>
      <c r="K164">
        <f t="shared" si="171"/>
        <v>500.381238336</v>
      </c>
      <c r="L164">
        <f t="shared" si="171"/>
        <v>808.080142912</v>
      </c>
    </row>
    <row r="165" spans="1:12">
      <c r="A165">
        <v>2015</v>
      </c>
      <c r="B165" t="s">
        <v>18</v>
      </c>
      <c r="C165">
        <v>44924072.3</v>
      </c>
      <c r="D165">
        <v>19591321.2</v>
      </c>
      <c r="E165">
        <v>25332751.1</v>
      </c>
      <c r="F165">
        <v>6.2272</v>
      </c>
      <c r="G165">
        <f t="shared" si="134"/>
        <v>4492.40723</v>
      </c>
      <c r="H165">
        <f t="shared" si="135"/>
        <v>1959.13212</v>
      </c>
      <c r="I165">
        <f t="shared" si="136"/>
        <v>2533.27511</v>
      </c>
      <c r="J165">
        <f t="shared" ref="J165:L165" si="172">G165*$F165</f>
        <v>27975.118302656</v>
      </c>
      <c r="K165">
        <f t="shared" si="172"/>
        <v>12199.907537664</v>
      </c>
      <c r="L165">
        <f t="shared" si="172"/>
        <v>15775.210764992</v>
      </c>
    </row>
    <row r="166" spans="1:12">
      <c r="A166">
        <v>2015</v>
      </c>
      <c r="B166" t="s">
        <v>20</v>
      </c>
      <c r="C166">
        <v>54556044.7</v>
      </c>
      <c r="D166">
        <v>33864477.8</v>
      </c>
      <c r="E166">
        <v>20691566.9</v>
      </c>
      <c r="F166">
        <v>6.2272</v>
      </c>
      <c r="G166">
        <f t="shared" si="134"/>
        <v>5455.60447</v>
      </c>
      <c r="H166">
        <f t="shared" si="135"/>
        <v>3386.44778</v>
      </c>
      <c r="I166">
        <f t="shared" si="136"/>
        <v>2069.15669</v>
      </c>
      <c r="J166">
        <f t="shared" ref="J166:L166" si="173">G166*$F166</f>
        <v>33973.140155584</v>
      </c>
      <c r="K166">
        <f t="shared" si="173"/>
        <v>21088.087615616</v>
      </c>
      <c r="L166">
        <f t="shared" si="173"/>
        <v>12885.052539968</v>
      </c>
    </row>
    <row r="167" spans="1:12">
      <c r="A167">
        <v>2015</v>
      </c>
      <c r="B167" t="s">
        <v>21</v>
      </c>
      <c r="C167">
        <v>34678382.6</v>
      </c>
      <c r="D167">
        <v>27633211.4</v>
      </c>
      <c r="E167">
        <v>7045171.2</v>
      </c>
      <c r="F167">
        <v>6.2272</v>
      </c>
      <c r="G167">
        <f t="shared" si="134"/>
        <v>3467.83826</v>
      </c>
      <c r="H167">
        <f t="shared" si="135"/>
        <v>2763.32114</v>
      </c>
      <c r="I167">
        <f t="shared" si="136"/>
        <v>704.51712</v>
      </c>
      <c r="J167">
        <f t="shared" ref="J167:L167" si="174">G167*$F167</f>
        <v>21594.922412672</v>
      </c>
      <c r="K167">
        <f t="shared" si="174"/>
        <v>17207.753403008</v>
      </c>
      <c r="L167">
        <f t="shared" si="174"/>
        <v>4387.169009664</v>
      </c>
    </row>
    <row r="168" spans="1:12">
      <c r="A168">
        <v>2015</v>
      </c>
      <c r="B168" t="s">
        <v>22</v>
      </c>
      <c r="C168">
        <v>4784453.2</v>
      </c>
      <c r="D168">
        <v>3227017.4</v>
      </c>
      <c r="E168">
        <v>1557435.8</v>
      </c>
      <c r="F168">
        <v>6.2272</v>
      </c>
      <c r="G168">
        <f t="shared" si="134"/>
        <v>478.44532</v>
      </c>
      <c r="H168">
        <f t="shared" si="135"/>
        <v>322.70174</v>
      </c>
      <c r="I168">
        <f t="shared" si="136"/>
        <v>155.74358</v>
      </c>
      <c r="J168">
        <f t="shared" ref="J168:L168" si="175">G168*$F168</f>
        <v>2979.374696704</v>
      </c>
      <c r="K168">
        <f t="shared" si="175"/>
        <v>2009.528275328</v>
      </c>
      <c r="L168">
        <f t="shared" si="175"/>
        <v>969.846421376</v>
      </c>
    </row>
    <row r="169" spans="1:12">
      <c r="A169">
        <v>2015</v>
      </c>
      <c r="B169" t="s">
        <v>23</v>
      </c>
      <c r="C169">
        <v>16884593.1</v>
      </c>
      <c r="D169">
        <v>11268010.9</v>
      </c>
      <c r="E169">
        <v>5616582.2</v>
      </c>
      <c r="F169">
        <v>6.2272</v>
      </c>
      <c r="G169">
        <f t="shared" si="134"/>
        <v>1688.45931</v>
      </c>
      <c r="H169">
        <f t="shared" si="135"/>
        <v>1126.80109</v>
      </c>
      <c r="I169">
        <f t="shared" si="136"/>
        <v>561.65822</v>
      </c>
      <c r="J169">
        <f t="shared" ref="J169:L169" si="176">G169*$F169</f>
        <v>10514.373815232</v>
      </c>
      <c r="K169">
        <f t="shared" si="176"/>
        <v>7016.815747648</v>
      </c>
      <c r="L169">
        <f t="shared" si="176"/>
        <v>3497.558067584</v>
      </c>
    </row>
    <row r="170" spans="1:12">
      <c r="A170">
        <v>2015</v>
      </c>
      <c r="B170" t="s">
        <v>24</v>
      </c>
      <c r="C170">
        <v>4239960.4</v>
      </c>
      <c r="D170">
        <v>3311673.7</v>
      </c>
      <c r="E170">
        <v>928286.7</v>
      </c>
      <c r="F170">
        <v>6.2272</v>
      </c>
      <c r="G170">
        <f t="shared" si="134"/>
        <v>423.99604</v>
      </c>
      <c r="H170">
        <f t="shared" si="135"/>
        <v>331.16737</v>
      </c>
      <c r="I170">
        <f t="shared" si="136"/>
        <v>92.82867</v>
      </c>
      <c r="J170">
        <f t="shared" ref="J170:L170" si="177">G170*$F170</f>
        <v>2640.308140288</v>
      </c>
      <c r="K170">
        <f t="shared" si="177"/>
        <v>2062.245446464</v>
      </c>
      <c r="L170">
        <f t="shared" si="177"/>
        <v>578.062693824</v>
      </c>
    </row>
    <row r="171" spans="1:12">
      <c r="A171">
        <v>2015</v>
      </c>
      <c r="B171" t="s">
        <v>25</v>
      </c>
      <c r="C171">
        <v>24060779.8</v>
      </c>
      <c r="D171">
        <v>14392567.6</v>
      </c>
      <c r="E171">
        <v>9668212.2</v>
      </c>
      <c r="F171">
        <v>6.2272</v>
      </c>
      <c r="G171">
        <f t="shared" si="134"/>
        <v>2406.07798</v>
      </c>
      <c r="H171">
        <f t="shared" si="135"/>
        <v>1439.25676</v>
      </c>
      <c r="I171">
        <f t="shared" si="136"/>
        <v>966.82122</v>
      </c>
      <c r="J171">
        <f t="shared" ref="J171:L171" si="178">G171*$F171</f>
        <v>14983.128797056</v>
      </c>
      <c r="K171">
        <f t="shared" si="178"/>
        <v>8962.539695872</v>
      </c>
      <c r="L171">
        <f t="shared" si="178"/>
        <v>6020.589101184</v>
      </c>
    </row>
    <row r="172" spans="1:12">
      <c r="A172">
        <v>2015</v>
      </c>
      <c r="B172" t="s">
        <v>26</v>
      </c>
      <c r="C172">
        <v>7378056.3</v>
      </c>
      <c r="D172">
        <v>4306136.5</v>
      </c>
      <c r="E172">
        <v>3071919.8</v>
      </c>
      <c r="F172">
        <v>6.2272</v>
      </c>
      <c r="G172">
        <f t="shared" si="134"/>
        <v>737.80563</v>
      </c>
      <c r="H172">
        <f t="shared" si="135"/>
        <v>430.61365</v>
      </c>
      <c r="I172">
        <f t="shared" si="136"/>
        <v>307.19198</v>
      </c>
      <c r="J172">
        <f t="shared" ref="J172:L172" si="179">G172*$F172</f>
        <v>4594.463219136</v>
      </c>
      <c r="K172">
        <f t="shared" si="179"/>
        <v>2681.51732128</v>
      </c>
      <c r="L172">
        <f t="shared" si="179"/>
        <v>1912.945897856</v>
      </c>
    </row>
    <row r="173" spans="1:12">
      <c r="A173">
        <v>2015</v>
      </c>
      <c r="B173" t="s">
        <v>27</v>
      </c>
      <c r="C173">
        <v>4555258</v>
      </c>
      <c r="D173">
        <v>2921181.6</v>
      </c>
      <c r="E173">
        <v>1634076.4</v>
      </c>
      <c r="F173">
        <v>6.2272</v>
      </c>
      <c r="G173">
        <f t="shared" si="134"/>
        <v>455.5258</v>
      </c>
      <c r="H173">
        <f t="shared" si="135"/>
        <v>292.11816</v>
      </c>
      <c r="I173">
        <f t="shared" si="136"/>
        <v>163.40764</v>
      </c>
      <c r="J173">
        <f t="shared" ref="J173:L173" si="180">G173*$F173</f>
        <v>2836.65026176</v>
      </c>
      <c r="K173">
        <f t="shared" si="180"/>
        <v>1819.078205952</v>
      </c>
      <c r="L173">
        <f t="shared" si="180"/>
        <v>1017.572055808</v>
      </c>
    </row>
    <row r="174" spans="1:12">
      <c r="A174">
        <v>2015</v>
      </c>
      <c r="B174" t="s">
        <v>28</v>
      </c>
      <c r="C174">
        <v>2930180.1</v>
      </c>
      <c r="D174">
        <v>1913709.2</v>
      </c>
      <c r="E174">
        <v>1016470.9</v>
      </c>
      <c r="F174">
        <v>6.2272</v>
      </c>
      <c r="G174">
        <f t="shared" si="134"/>
        <v>293.01801</v>
      </c>
      <c r="H174">
        <f t="shared" si="135"/>
        <v>191.37092</v>
      </c>
      <c r="I174">
        <f t="shared" si="136"/>
        <v>101.64709</v>
      </c>
      <c r="J174">
        <f t="shared" ref="J174:L174" si="181">G174*$F174</f>
        <v>1824.681751872</v>
      </c>
      <c r="K174">
        <f t="shared" si="181"/>
        <v>1191.704993024</v>
      </c>
      <c r="L174">
        <f t="shared" si="181"/>
        <v>632.976758848</v>
      </c>
    </row>
    <row r="175" spans="1:12">
      <c r="A175">
        <v>2015</v>
      </c>
      <c r="B175" t="s">
        <v>29</v>
      </c>
      <c r="C175">
        <v>102249568.2</v>
      </c>
      <c r="D175">
        <v>64317208.4</v>
      </c>
      <c r="E175">
        <v>37932359.8</v>
      </c>
      <c r="F175">
        <v>6.2272</v>
      </c>
      <c r="G175">
        <f t="shared" si="134"/>
        <v>10224.95682</v>
      </c>
      <c r="H175">
        <f t="shared" si="135"/>
        <v>6431.72084</v>
      </c>
      <c r="I175">
        <f t="shared" si="136"/>
        <v>3793.23598</v>
      </c>
      <c r="J175">
        <f t="shared" ref="J175:L175" si="182">G175*$F175</f>
        <v>63672.851109504</v>
      </c>
      <c r="K175">
        <f t="shared" si="182"/>
        <v>40051.612014848</v>
      </c>
      <c r="L175">
        <f t="shared" si="182"/>
        <v>23621.239094656</v>
      </c>
    </row>
    <row r="176" spans="1:12">
      <c r="A176">
        <v>2015</v>
      </c>
      <c r="B176" t="s">
        <v>30</v>
      </c>
      <c r="C176">
        <v>5109054.7</v>
      </c>
      <c r="D176">
        <v>2793397.6</v>
      </c>
      <c r="E176">
        <v>2315657.1</v>
      </c>
      <c r="F176">
        <v>6.2272</v>
      </c>
      <c r="G176">
        <f t="shared" si="134"/>
        <v>510.90547</v>
      </c>
      <c r="H176">
        <f t="shared" si="135"/>
        <v>279.33976</v>
      </c>
      <c r="I176">
        <f t="shared" si="136"/>
        <v>231.56571</v>
      </c>
      <c r="J176">
        <f t="shared" ref="J176:L176" si="183">G176*$F176</f>
        <v>3181.510542784</v>
      </c>
      <c r="K176">
        <f t="shared" si="183"/>
        <v>1739.504553472</v>
      </c>
      <c r="L176">
        <f t="shared" si="183"/>
        <v>1442.005989312</v>
      </c>
    </row>
    <row r="177" spans="1:12">
      <c r="A177">
        <v>2015</v>
      </c>
      <c r="B177" t="s">
        <v>31</v>
      </c>
      <c r="C177">
        <v>1396696.5</v>
      </c>
      <c r="D177">
        <v>374303.6</v>
      </c>
      <c r="E177">
        <v>1022392.9</v>
      </c>
      <c r="F177">
        <v>6.2272</v>
      </c>
      <c r="G177">
        <f t="shared" si="134"/>
        <v>139.66965</v>
      </c>
      <c r="H177">
        <f t="shared" si="135"/>
        <v>37.43036</v>
      </c>
      <c r="I177">
        <f t="shared" si="136"/>
        <v>102.23929</v>
      </c>
      <c r="J177">
        <f t="shared" ref="J177:L177" si="184">G177*$F177</f>
        <v>869.75084448</v>
      </c>
      <c r="K177">
        <f t="shared" si="184"/>
        <v>233.086337792</v>
      </c>
      <c r="L177">
        <f t="shared" si="184"/>
        <v>636.664506688</v>
      </c>
    </row>
    <row r="178" spans="1:12">
      <c r="A178">
        <v>2015</v>
      </c>
      <c r="B178" t="s">
        <v>32</v>
      </c>
      <c r="C178">
        <v>7446684.5</v>
      </c>
      <c r="D178">
        <v>5518683.2</v>
      </c>
      <c r="E178">
        <v>1928001.3</v>
      </c>
      <c r="F178">
        <v>6.2272</v>
      </c>
      <c r="G178">
        <f t="shared" si="134"/>
        <v>744.66845</v>
      </c>
      <c r="H178">
        <f t="shared" si="135"/>
        <v>551.86832</v>
      </c>
      <c r="I178">
        <f t="shared" si="136"/>
        <v>192.80013</v>
      </c>
      <c r="J178">
        <f t="shared" ref="J178:L178" si="185">G178*$F178</f>
        <v>4637.19937184</v>
      </c>
      <c r="K178">
        <f t="shared" si="185"/>
        <v>3436.594402304</v>
      </c>
      <c r="L178">
        <f t="shared" si="185"/>
        <v>1200.604969536</v>
      </c>
    </row>
    <row r="179" spans="1:12">
      <c r="A179">
        <v>2015</v>
      </c>
      <c r="B179" t="s">
        <v>33</v>
      </c>
      <c r="C179">
        <v>5118856</v>
      </c>
      <c r="D179">
        <v>3309289.8</v>
      </c>
      <c r="E179">
        <v>1809566.2</v>
      </c>
      <c r="F179">
        <v>6.2272</v>
      </c>
      <c r="G179">
        <f t="shared" si="134"/>
        <v>511.8856</v>
      </c>
      <c r="H179">
        <f t="shared" si="135"/>
        <v>330.92898</v>
      </c>
      <c r="I179">
        <f t="shared" si="136"/>
        <v>180.95662</v>
      </c>
      <c r="J179">
        <f t="shared" ref="J179:L179" si="186">G179*$F179</f>
        <v>3187.61400832</v>
      </c>
      <c r="K179">
        <f t="shared" si="186"/>
        <v>2060.760944256</v>
      </c>
      <c r="L179">
        <f t="shared" si="186"/>
        <v>1126.853064064</v>
      </c>
    </row>
    <row r="180" spans="1:12">
      <c r="A180">
        <v>2015</v>
      </c>
      <c r="B180" t="s">
        <v>34</v>
      </c>
      <c r="C180">
        <v>1222141.8</v>
      </c>
      <c r="D180">
        <v>994862.4</v>
      </c>
      <c r="E180">
        <v>227279.4</v>
      </c>
      <c r="F180">
        <v>6.2272</v>
      </c>
      <c r="G180">
        <f t="shared" si="134"/>
        <v>122.21418</v>
      </c>
      <c r="H180">
        <f t="shared" si="135"/>
        <v>99.48624</v>
      </c>
      <c r="I180">
        <f t="shared" si="136"/>
        <v>22.72794</v>
      </c>
      <c r="J180">
        <f t="shared" ref="J180:L180" si="187">G180*$F180</f>
        <v>761.052141696</v>
      </c>
      <c r="K180">
        <f t="shared" si="187"/>
        <v>619.520713728</v>
      </c>
      <c r="L180">
        <f t="shared" si="187"/>
        <v>141.531427968</v>
      </c>
    </row>
    <row r="181" spans="1:12">
      <c r="A181">
        <v>2015</v>
      </c>
      <c r="B181" t="s">
        <v>35</v>
      </c>
      <c r="C181">
        <v>2449127.9</v>
      </c>
      <c r="D181">
        <v>1661563.3</v>
      </c>
      <c r="E181">
        <v>787564.6</v>
      </c>
      <c r="F181">
        <v>6.2272</v>
      </c>
      <c r="G181">
        <f t="shared" si="134"/>
        <v>244.91279</v>
      </c>
      <c r="H181">
        <f t="shared" si="135"/>
        <v>166.15633</v>
      </c>
      <c r="I181">
        <f t="shared" si="136"/>
        <v>78.75646</v>
      </c>
      <c r="J181">
        <f t="shared" ref="J181:L181" si="188">G181*$F181</f>
        <v>1525.120925888</v>
      </c>
      <c r="K181">
        <f t="shared" si="188"/>
        <v>1034.688698176</v>
      </c>
      <c r="L181">
        <f t="shared" si="188"/>
        <v>490.432227712</v>
      </c>
    </row>
    <row r="182" spans="1:12">
      <c r="A182">
        <v>2015</v>
      </c>
      <c r="B182" t="s">
        <v>36</v>
      </c>
      <c r="C182">
        <v>91383.9</v>
      </c>
      <c r="D182">
        <v>58690.9</v>
      </c>
      <c r="E182">
        <v>32693</v>
      </c>
      <c r="F182">
        <v>6.2272</v>
      </c>
      <c r="G182">
        <f t="shared" si="134"/>
        <v>9.13839</v>
      </c>
      <c r="H182">
        <f t="shared" si="135"/>
        <v>5.86909</v>
      </c>
      <c r="I182">
        <f t="shared" si="136"/>
        <v>3.2693</v>
      </c>
      <c r="J182">
        <f t="shared" ref="J182:L182" si="189">G182*$F182</f>
        <v>56.906582208</v>
      </c>
      <c r="K182">
        <f t="shared" si="189"/>
        <v>36.547997248</v>
      </c>
      <c r="L182">
        <f t="shared" si="189"/>
        <v>20.35858496</v>
      </c>
    </row>
    <row r="183" spans="1:12">
      <c r="A183">
        <v>2015</v>
      </c>
      <c r="B183" t="s">
        <v>37</v>
      </c>
      <c r="C183">
        <v>3049850.4</v>
      </c>
      <c r="D183">
        <v>1478875.9</v>
      </c>
      <c r="E183">
        <v>1570974.5</v>
      </c>
      <c r="F183">
        <v>6.2272</v>
      </c>
      <c r="G183">
        <f t="shared" si="134"/>
        <v>304.98504</v>
      </c>
      <c r="H183">
        <f t="shared" si="135"/>
        <v>147.88759</v>
      </c>
      <c r="I183">
        <f t="shared" si="136"/>
        <v>157.09745</v>
      </c>
      <c r="J183">
        <f t="shared" ref="J183:L183" si="190">G183*$F183</f>
        <v>1899.202841088</v>
      </c>
      <c r="K183">
        <f t="shared" si="190"/>
        <v>920.925600448</v>
      </c>
      <c r="L183">
        <f t="shared" si="190"/>
        <v>978.27724064</v>
      </c>
    </row>
    <row r="184" spans="1:12">
      <c r="A184">
        <v>2015</v>
      </c>
      <c r="B184" t="s">
        <v>38</v>
      </c>
      <c r="C184">
        <v>795201.6</v>
      </c>
      <c r="D184">
        <v>581181.1</v>
      </c>
      <c r="E184">
        <v>214020.5</v>
      </c>
      <c r="F184">
        <v>6.2272</v>
      </c>
      <c r="G184">
        <f t="shared" si="134"/>
        <v>79.52016</v>
      </c>
      <c r="H184">
        <f t="shared" si="135"/>
        <v>58.11811</v>
      </c>
      <c r="I184">
        <f t="shared" si="136"/>
        <v>21.40205</v>
      </c>
      <c r="J184">
        <f t="shared" ref="J184:L184" si="191">G184*$F184</f>
        <v>495.187940352</v>
      </c>
      <c r="K184">
        <f t="shared" si="191"/>
        <v>361.913094592</v>
      </c>
      <c r="L184">
        <f t="shared" si="191"/>
        <v>133.27484576</v>
      </c>
    </row>
    <row r="185" spans="1:12">
      <c r="A185">
        <v>2015</v>
      </c>
      <c r="B185" t="s">
        <v>39</v>
      </c>
      <c r="C185">
        <v>193447.2</v>
      </c>
      <c r="D185">
        <v>164196.7</v>
      </c>
      <c r="E185">
        <v>29250.5</v>
      </c>
      <c r="F185">
        <v>6.2272</v>
      </c>
      <c r="G185">
        <f t="shared" si="134"/>
        <v>19.34472</v>
      </c>
      <c r="H185">
        <f t="shared" si="135"/>
        <v>16.41967</v>
      </c>
      <c r="I185">
        <f t="shared" si="136"/>
        <v>2.92505</v>
      </c>
      <c r="J185">
        <f t="shared" ref="J185:L185" si="192">G185*$F185</f>
        <v>120.463440384</v>
      </c>
      <c r="K185">
        <f t="shared" si="192"/>
        <v>102.248569024</v>
      </c>
      <c r="L185">
        <f t="shared" si="192"/>
        <v>18.21487136</v>
      </c>
    </row>
    <row r="186" spans="1:12">
      <c r="A186">
        <v>2015</v>
      </c>
      <c r="B186" t="s">
        <v>40</v>
      </c>
      <c r="C186">
        <v>373925.5</v>
      </c>
      <c r="D186">
        <v>296310.7</v>
      </c>
      <c r="E186">
        <v>77614.8</v>
      </c>
      <c r="F186">
        <v>6.2272</v>
      </c>
      <c r="G186">
        <f t="shared" si="134"/>
        <v>37.39255</v>
      </c>
      <c r="H186">
        <f t="shared" si="135"/>
        <v>29.63107</v>
      </c>
      <c r="I186">
        <f t="shared" si="136"/>
        <v>7.76148</v>
      </c>
      <c r="J186">
        <f t="shared" ref="J186:L186" si="193">G186*$F186</f>
        <v>232.85088736</v>
      </c>
      <c r="K186">
        <f t="shared" si="193"/>
        <v>184.518599104</v>
      </c>
      <c r="L186">
        <f t="shared" si="193"/>
        <v>48.332288256</v>
      </c>
    </row>
    <row r="187" spans="1:12">
      <c r="A187">
        <v>2015</v>
      </c>
      <c r="B187" t="s">
        <v>41</v>
      </c>
      <c r="C187">
        <v>1966939.7</v>
      </c>
      <c r="D187">
        <v>1749608.2</v>
      </c>
      <c r="E187">
        <v>217331.5</v>
      </c>
      <c r="F187">
        <v>6.2272</v>
      </c>
      <c r="G187">
        <f t="shared" si="134"/>
        <v>196.69397</v>
      </c>
      <c r="H187">
        <f t="shared" si="135"/>
        <v>174.96082</v>
      </c>
      <c r="I187">
        <f t="shared" si="136"/>
        <v>21.73315</v>
      </c>
      <c r="J187">
        <f t="shared" ref="J187:L187" si="194">G187*$F187</f>
        <v>1224.852689984</v>
      </c>
      <c r="K187">
        <f t="shared" si="194"/>
        <v>1089.516018304</v>
      </c>
      <c r="L187">
        <f t="shared" si="194"/>
        <v>135.33667168</v>
      </c>
    </row>
    <row r="188" spans="1:12">
      <c r="A188">
        <v>2014</v>
      </c>
      <c r="B188" t="s">
        <v>9</v>
      </c>
      <c r="C188">
        <v>41551859.3</v>
      </c>
      <c r="D188">
        <v>6233841.7</v>
      </c>
      <c r="E188">
        <v>35318017.6</v>
      </c>
      <c r="F188">
        <v>6.1424</v>
      </c>
      <c r="G188">
        <f t="shared" si="134"/>
        <v>4155.18593</v>
      </c>
      <c r="H188">
        <f t="shared" si="135"/>
        <v>623.38417</v>
      </c>
      <c r="I188">
        <f t="shared" si="136"/>
        <v>3531.80176</v>
      </c>
      <c r="J188">
        <f t="shared" ref="J188:L188" si="195">G188*$F188</f>
        <v>25522.814056432</v>
      </c>
      <c r="K188">
        <f t="shared" si="195"/>
        <v>3829.074925808</v>
      </c>
      <c r="L188">
        <f t="shared" si="195"/>
        <v>21693.739130624</v>
      </c>
    </row>
    <row r="189" spans="1:12">
      <c r="A189">
        <v>2014</v>
      </c>
      <c r="B189" t="s">
        <v>10</v>
      </c>
      <c r="C189">
        <v>13388607.5</v>
      </c>
      <c r="D189">
        <v>5259065.8</v>
      </c>
      <c r="E189">
        <v>8129541.7</v>
      </c>
      <c r="F189">
        <v>6.1424</v>
      </c>
      <c r="G189">
        <f t="shared" si="134"/>
        <v>1338.86075</v>
      </c>
      <c r="H189">
        <f t="shared" si="135"/>
        <v>525.90658</v>
      </c>
      <c r="I189">
        <f t="shared" si="136"/>
        <v>812.95417</v>
      </c>
      <c r="J189">
        <f t="shared" ref="J189:L189" si="196">G189*$F189</f>
        <v>8223.8182708</v>
      </c>
      <c r="K189">
        <f t="shared" si="196"/>
        <v>3230.328576992</v>
      </c>
      <c r="L189">
        <f t="shared" si="196"/>
        <v>4993.489693808</v>
      </c>
    </row>
    <row r="190" spans="1:12">
      <c r="A190">
        <v>2014</v>
      </c>
      <c r="B190" t="s">
        <v>11</v>
      </c>
      <c r="C190">
        <v>5987735.8</v>
      </c>
      <c r="D190">
        <v>3571019.5</v>
      </c>
      <c r="E190">
        <v>2416716.3</v>
      </c>
      <c r="F190">
        <v>6.1424</v>
      </c>
      <c r="G190">
        <f t="shared" si="134"/>
        <v>598.77358</v>
      </c>
      <c r="H190">
        <f t="shared" si="135"/>
        <v>357.10195</v>
      </c>
      <c r="I190">
        <f t="shared" si="136"/>
        <v>241.67163</v>
      </c>
      <c r="J190">
        <f t="shared" ref="J190:L190" si="197">G190*$F190</f>
        <v>3677.906837792</v>
      </c>
      <c r="K190">
        <f t="shared" si="197"/>
        <v>2193.46301768</v>
      </c>
      <c r="L190">
        <f t="shared" si="197"/>
        <v>1484.443820112</v>
      </c>
    </row>
    <row r="191" spans="1:12">
      <c r="A191">
        <v>2014</v>
      </c>
      <c r="B191" t="s">
        <v>12</v>
      </c>
      <c r="C191">
        <v>1623281.3</v>
      </c>
      <c r="D191">
        <v>894086.9</v>
      </c>
      <c r="E191">
        <v>729194.4</v>
      </c>
      <c r="F191">
        <v>6.1424</v>
      </c>
      <c r="G191">
        <f t="shared" si="134"/>
        <v>162.32813</v>
      </c>
      <c r="H191">
        <f t="shared" si="135"/>
        <v>89.40869</v>
      </c>
      <c r="I191">
        <f t="shared" si="136"/>
        <v>72.91944</v>
      </c>
      <c r="J191">
        <f t="shared" ref="J191:L191" si="198">G191*$F191</f>
        <v>997.084305712</v>
      </c>
      <c r="K191">
        <f t="shared" si="198"/>
        <v>549.183937456</v>
      </c>
      <c r="L191">
        <f t="shared" si="198"/>
        <v>447.900368256</v>
      </c>
    </row>
    <row r="192" spans="1:12">
      <c r="A192">
        <v>2014</v>
      </c>
      <c r="B192" t="s">
        <v>13</v>
      </c>
      <c r="C192">
        <v>1455632.1</v>
      </c>
      <c r="D192">
        <v>639354.8</v>
      </c>
      <c r="E192">
        <v>816277.3</v>
      </c>
      <c r="F192">
        <v>6.1424</v>
      </c>
      <c r="G192">
        <f t="shared" si="134"/>
        <v>145.56321</v>
      </c>
      <c r="H192">
        <f t="shared" si="135"/>
        <v>63.93548</v>
      </c>
      <c r="I192">
        <f t="shared" si="136"/>
        <v>81.62773</v>
      </c>
      <c r="J192">
        <f t="shared" ref="J192:L192" si="199">G192*$F192</f>
        <v>894.107461104</v>
      </c>
      <c r="K192">
        <f t="shared" si="199"/>
        <v>392.717292352</v>
      </c>
      <c r="L192">
        <f t="shared" si="199"/>
        <v>501.390168752</v>
      </c>
    </row>
    <row r="193" spans="1:12">
      <c r="A193">
        <v>2014</v>
      </c>
      <c r="B193" t="s">
        <v>14</v>
      </c>
      <c r="C193">
        <v>11399825.6</v>
      </c>
      <c r="D193">
        <v>5874518.3</v>
      </c>
      <c r="E193">
        <v>5525307.3</v>
      </c>
      <c r="F193">
        <v>6.1424</v>
      </c>
      <c r="G193">
        <f t="shared" si="134"/>
        <v>1139.98256</v>
      </c>
      <c r="H193">
        <f t="shared" si="135"/>
        <v>587.45183</v>
      </c>
      <c r="I193">
        <f t="shared" si="136"/>
        <v>552.53073</v>
      </c>
      <c r="J193">
        <f t="shared" ref="J193:L193" si="200">G193*$F193</f>
        <v>7002.228876544</v>
      </c>
      <c r="K193">
        <f t="shared" si="200"/>
        <v>3608.364120592</v>
      </c>
      <c r="L193">
        <f t="shared" si="200"/>
        <v>3393.864755952</v>
      </c>
    </row>
    <row r="194" spans="1:12">
      <c r="A194">
        <v>2014</v>
      </c>
      <c r="B194" t="s">
        <v>15</v>
      </c>
      <c r="C194">
        <v>2638078.6</v>
      </c>
      <c r="D194">
        <v>577759.1</v>
      </c>
      <c r="E194">
        <v>2060319.5</v>
      </c>
      <c r="F194">
        <v>6.1424</v>
      </c>
      <c r="G194">
        <f t="shared" ref="G194:G257" si="201">C194/10000</f>
        <v>263.80786</v>
      </c>
      <c r="H194">
        <f t="shared" ref="H194:H257" si="202">D194/10000</f>
        <v>57.77591</v>
      </c>
      <c r="I194">
        <f t="shared" ref="I194:I257" si="203">E194/10000</f>
        <v>206.03195</v>
      </c>
      <c r="J194">
        <f t="shared" ref="J194:L194" si="204">G194*$F194</f>
        <v>1620.413399264</v>
      </c>
      <c r="K194">
        <f t="shared" si="204"/>
        <v>354.882749584</v>
      </c>
      <c r="L194">
        <f t="shared" si="204"/>
        <v>1265.53064968</v>
      </c>
    </row>
    <row r="195" spans="1:12">
      <c r="A195">
        <v>2014</v>
      </c>
      <c r="B195" t="s">
        <v>16</v>
      </c>
      <c r="C195">
        <v>3890092.6</v>
      </c>
      <c r="D195">
        <v>1733523.8</v>
      </c>
      <c r="E195">
        <v>2156568.8</v>
      </c>
      <c r="F195">
        <v>6.1424</v>
      </c>
      <c r="G195">
        <f t="shared" si="201"/>
        <v>389.00926</v>
      </c>
      <c r="H195">
        <f t="shared" si="202"/>
        <v>173.35238</v>
      </c>
      <c r="I195">
        <f t="shared" si="203"/>
        <v>215.65688</v>
      </c>
      <c r="J195">
        <f t="shared" ref="J195:L195" si="205">G195*$F195</f>
        <v>2389.450478624</v>
      </c>
      <c r="K195">
        <f t="shared" si="205"/>
        <v>1064.799658912</v>
      </c>
      <c r="L195">
        <f t="shared" si="205"/>
        <v>1324.650819712</v>
      </c>
    </row>
    <row r="196" spans="1:12">
      <c r="A196">
        <v>2014</v>
      </c>
      <c r="B196" t="s">
        <v>18</v>
      </c>
      <c r="C196">
        <v>46639983.9</v>
      </c>
      <c r="D196">
        <v>21013386.4</v>
      </c>
      <c r="E196">
        <v>25626597.5</v>
      </c>
      <c r="F196">
        <v>6.1424</v>
      </c>
      <c r="G196">
        <f t="shared" si="201"/>
        <v>4663.99839</v>
      </c>
      <c r="H196">
        <f t="shared" si="202"/>
        <v>2101.33864</v>
      </c>
      <c r="I196">
        <f t="shared" si="203"/>
        <v>2562.65975</v>
      </c>
      <c r="J196">
        <f t="shared" ref="J196:L196" si="206">G196*$F196</f>
        <v>28648.143710736</v>
      </c>
      <c r="K196">
        <f t="shared" si="206"/>
        <v>12907.262462336</v>
      </c>
      <c r="L196">
        <f t="shared" si="206"/>
        <v>15740.8812484</v>
      </c>
    </row>
    <row r="197" spans="1:12">
      <c r="A197">
        <v>2014</v>
      </c>
      <c r="B197" t="s">
        <v>20</v>
      </c>
      <c r="C197">
        <v>56355308</v>
      </c>
      <c r="D197">
        <v>34183250.3</v>
      </c>
      <c r="E197">
        <v>22172057.7</v>
      </c>
      <c r="F197">
        <v>6.1424</v>
      </c>
      <c r="G197">
        <f t="shared" si="201"/>
        <v>5635.5308</v>
      </c>
      <c r="H197">
        <f t="shared" si="202"/>
        <v>3418.32503</v>
      </c>
      <c r="I197">
        <f t="shared" si="203"/>
        <v>2217.20577</v>
      </c>
      <c r="J197">
        <f t="shared" ref="J197:L197" si="207">G197*$F197</f>
        <v>34615.68438592</v>
      </c>
      <c r="K197">
        <f t="shared" si="207"/>
        <v>20996.719664272</v>
      </c>
      <c r="L197">
        <f t="shared" si="207"/>
        <v>13618.964721648</v>
      </c>
    </row>
    <row r="198" spans="1:12">
      <c r="A198">
        <v>2014</v>
      </c>
      <c r="B198" t="s">
        <v>21</v>
      </c>
      <c r="C198">
        <v>35503976.5</v>
      </c>
      <c r="D198">
        <v>27332704.6</v>
      </c>
      <c r="E198">
        <v>8171271.9</v>
      </c>
      <c r="F198">
        <v>6.1424</v>
      </c>
      <c r="G198">
        <f t="shared" si="201"/>
        <v>3550.39765</v>
      </c>
      <c r="H198">
        <f t="shared" si="202"/>
        <v>2733.27046</v>
      </c>
      <c r="I198">
        <f t="shared" si="203"/>
        <v>817.12719</v>
      </c>
      <c r="J198">
        <f t="shared" ref="J198:L198" si="208">G198*$F198</f>
        <v>21807.96252536</v>
      </c>
      <c r="K198">
        <f t="shared" si="208"/>
        <v>16788.840473504</v>
      </c>
      <c r="L198">
        <f t="shared" si="208"/>
        <v>5019.122051856</v>
      </c>
    </row>
    <row r="199" spans="1:12">
      <c r="A199">
        <v>2014</v>
      </c>
      <c r="B199" t="s">
        <v>22</v>
      </c>
      <c r="C199">
        <v>4917729.9</v>
      </c>
      <c r="D199">
        <v>3148537.1</v>
      </c>
      <c r="E199">
        <v>1769192.8</v>
      </c>
      <c r="F199">
        <v>6.1424</v>
      </c>
      <c r="G199">
        <f t="shared" si="201"/>
        <v>491.77299</v>
      </c>
      <c r="H199">
        <f t="shared" si="202"/>
        <v>314.85371</v>
      </c>
      <c r="I199">
        <f t="shared" si="203"/>
        <v>176.91928</v>
      </c>
      <c r="J199">
        <f t="shared" ref="J199:L199" si="209">G199*$F199</f>
        <v>3020.666413776</v>
      </c>
      <c r="K199">
        <f t="shared" si="209"/>
        <v>1933.957428304</v>
      </c>
      <c r="L199">
        <f t="shared" si="209"/>
        <v>1086.708985472</v>
      </c>
    </row>
    <row r="200" spans="1:12">
      <c r="A200">
        <v>2014</v>
      </c>
      <c r="B200" t="s">
        <v>23</v>
      </c>
      <c r="C200">
        <v>17740784</v>
      </c>
      <c r="D200">
        <v>11345229.3</v>
      </c>
      <c r="E200">
        <v>6395554.7</v>
      </c>
      <c r="F200">
        <v>6.1424</v>
      </c>
      <c r="G200">
        <f t="shared" si="201"/>
        <v>1774.0784</v>
      </c>
      <c r="H200">
        <f t="shared" si="202"/>
        <v>1134.52293</v>
      </c>
      <c r="I200">
        <f t="shared" si="203"/>
        <v>639.55547</v>
      </c>
      <c r="J200">
        <f t="shared" ref="J200:L200" si="210">G200*$F200</f>
        <v>10897.09916416</v>
      </c>
      <c r="K200">
        <f t="shared" si="210"/>
        <v>6968.693645232</v>
      </c>
      <c r="L200">
        <f t="shared" si="210"/>
        <v>3928.405518928</v>
      </c>
    </row>
    <row r="201" spans="1:12">
      <c r="A201">
        <v>2014</v>
      </c>
      <c r="B201" t="s">
        <v>24</v>
      </c>
      <c r="C201">
        <v>4273082.3</v>
      </c>
      <c r="D201">
        <v>3202531.9</v>
      </c>
      <c r="E201">
        <v>1070550.4</v>
      </c>
      <c r="F201">
        <v>6.1424</v>
      </c>
      <c r="G201">
        <f t="shared" si="201"/>
        <v>427.30823</v>
      </c>
      <c r="H201">
        <f t="shared" si="202"/>
        <v>320.25319</v>
      </c>
      <c r="I201">
        <f t="shared" si="203"/>
        <v>107.05504</v>
      </c>
      <c r="J201">
        <f t="shared" ref="J201:L201" si="211">G201*$F201</f>
        <v>2624.698071952</v>
      </c>
      <c r="K201">
        <f t="shared" si="211"/>
        <v>1967.123194256</v>
      </c>
      <c r="L201">
        <f t="shared" si="211"/>
        <v>657.574877696</v>
      </c>
    </row>
    <row r="202" spans="1:12">
      <c r="A202">
        <v>2014</v>
      </c>
      <c r="B202" t="s">
        <v>25</v>
      </c>
      <c r="C202">
        <v>27692939.8</v>
      </c>
      <c r="D202">
        <v>14470865.4</v>
      </c>
      <c r="E202">
        <v>13222074.4</v>
      </c>
      <c r="F202">
        <v>6.1424</v>
      </c>
      <c r="G202">
        <f t="shared" si="201"/>
        <v>2769.29398</v>
      </c>
      <c r="H202">
        <f t="shared" si="202"/>
        <v>1447.08654</v>
      </c>
      <c r="I202">
        <f t="shared" si="203"/>
        <v>1322.20744</v>
      </c>
      <c r="J202">
        <f t="shared" ref="J202:L202" si="212">G202*$F202</f>
        <v>17010.111342752</v>
      </c>
      <c r="K202">
        <f t="shared" si="212"/>
        <v>8888.584363296</v>
      </c>
      <c r="L202">
        <f t="shared" si="212"/>
        <v>8121.526979456</v>
      </c>
    </row>
    <row r="203" spans="1:12">
      <c r="A203">
        <v>2014</v>
      </c>
      <c r="B203" t="s">
        <v>26</v>
      </c>
      <c r="C203">
        <v>6497220.9</v>
      </c>
      <c r="D203">
        <v>3938303.1</v>
      </c>
      <c r="E203">
        <v>2558917.8</v>
      </c>
      <c r="F203">
        <v>6.1424</v>
      </c>
      <c r="G203">
        <f t="shared" si="201"/>
        <v>649.72209</v>
      </c>
      <c r="H203">
        <f t="shared" si="202"/>
        <v>393.83031</v>
      </c>
      <c r="I203">
        <f t="shared" si="203"/>
        <v>255.89178</v>
      </c>
      <c r="J203">
        <f t="shared" ref="J203:L203" si="213">G203*$F203</f>
        <v>3990.852965616</v>
      </c>
      <c r="K203">
        <f t="shared" si="213"/>
        <v>2419.063296144</v>
      </c>
      <c r="L203">
        <f t="shared" si="213"/>
        <v>1571.789669472</v>
      </c>
    </row>
    <row r="204" spans="1:12">
      <c r="A204">
        <v>2014</v>
      </c>
      <c r="B204" t="s">
        <v>27</v>
      </c>
      <c r="C204">
        <v>4303961.9</v>
      </c>
      <c r="D204">
        <v>2664242.2</v>
      </c>
      <c r="E204">
        <v>1639719.7</v>
      </c>
      <c r="F204">
        <v>6.1424</v>
      </c>
      <c r="G204">
        <f t="shared" si="201"/>
        <v>430.39619</v>
      </c>
      <c r="H204">
        <f t="shared" si="202"/>
        <v>266.42422</v>
      </c>
      <c r="I204">
        <f t="shared" si="203"/>
        <v>163.97197</v>
      </c>
      <c r="J204">
        <f t="shared" ref="J204:L204" si="214">G204*$F204</f>
        <v>2643.665557456</v>
      </c>
      <c r="K204">
        <f t="shared" si="214"/>
        <v>1636.484128928</v>
      </c>
      <c r="L204">
        <f t="shared" si="214"/>
        <v>1007.181428528</v>
      </c>
    </row>
    <row r="205" spans="1:12">
      <c r="A205">
        <v>2014</v>
      </c>
      <c r="B205" t="s">
        <v>28</v>
      </c>
      <c r="C205">
        <v>3083160.3</v>
      </c>
      <c r="D205">
        <v>1994300.2</v>
      </c>
      <c r="E205">
        <v>1088860.1</v>
      </c>
      <c r="F205">
        <v>6.1424</v>
      </c>
      <c r="G205">
        <f t="shared" si="201"/>
        <v>308.31603</v>
      </c>
      <c r="H205">
        <f t="shared" si="202"/>
        <v>199.43002</v>
      </c>
      <c r="I205">
        <f t="shared" si="203"/>
        <v>108.88601</v>
      </c>
      <c r="J205">
        <f t="shared" ref="J205:L205" si="215">G205*$F205</f>
        <v>1893.800382672</v>
      </c>
      <c r="K205">
        <f t="shared" si="215"/>
        <v>1224.978954848</v>
      </c>
      <c r="L205">
        <f t="shared" si="215"/>
        <v>668.821427824</v>
      </c>
    </row>
    <row r="206" spans="1:12">
      <c r="A206">
        <v>2014</v>
      </c>
      <c r="B206" t="s">
        <v>29</v>
      </c>
      <c r="C206">
        <v>107658447.4</v>
      </c>
      <c r="D206">
        <v>64608701.1</v>
      </c>
      <c r="E206">
        <v>43049746.3</v>
      </c>
      <c r="F206">
        <v>6.1424</v>
      </c>
      <c r="G206">
        <f t="shared" si="201"/>
        <v>10765.84474</v>
      </c>
      <c r="H206">
        <f t="shared" si="202"/>
        <v>6460.87011</v>
      </c>
      <c r="I206">
        <f t="shared" si="203"/>
        <v>4304.97463</v>
      </c>
      <c r="J206">
        <f t="shared" ref="J206:L206" si="216">G206*$F206</f>
        <v>66128.124730976</v>
      </c>
      <c r="K206">
        <f t="shared" si="216"/>
        <v>39685.248563664</v>
      </c>
      <c r="L206">
        <f t="shared" si="216"/>
        <v>26442.876167312</v>
      </c>
    </row>
    <row r="207" spans="1:12">
      <c r="A207">
        <v>2014</v>
      </c>
      <c r="B207" t="s">
        <v>30</v>
      </c>
      <c r="C207">
        <v>4054885.1</v>
      </c>
      <c r="D207">
        <v>2432742.5</v>
      </c>
      <c r="E207">
        <v>1622142.6</v>
      </c>
      <c r="F207">
        <v>6.1424</v>
      </c>
      <c r="G207">
        <f t="shared" si="201"/>
        <v>405.48851</v>
      </c>
      <c r="H207">
        <f t="shared" si="202"/>
        <v>243.27425</v>
      </c>
      <c r="I207">
        <f t="shared" si="203"/>
        <v>162.21426</v>
      </c>
      <c r="J207">
        <f t="shared" ref="J207:L207" si="217">G207*$F207</f>
        <v>2490.672623824</v>
      </c>
      <c r="K207">
        <f t="shared" si="217"/>
        <v>1494.2877532</v>
      </c>
      <c r="L207">
        <f t="shared" si="217"/>
        <v>996.384870624</v>
      </c>
    </row>
    <row r="208" spans="1:12">
      <c r="A208">
        <v>2014</v>
      </c>
      <c r="B208" t="s">
        <v>31</v>
      </c>
      <c r="C208">
        <v>1586266</v>
      </c>
      <c r="D208">
        <v>441674.2</v>
      </c>
      <c r="E208">
        <v>1144591.8</v>
      </c>
      <c r="F208">
        <v>6.1424</v>
      </c>
      <c r="G208">
        <f t="shared" si="201"/>
        <v>158.6266</v>
      </c>
      <c r="H208">
        <f t="shared" si="202"/>
        <v>44.16742</v>
      </c>
      <c r="I208">
        <f t="shared" si="203"/>
        <v>114.45918</v>
      </c>
      <c r="J208">
        <f t="shared" ref="J208:L208" si="218">G208*$F208</f>
        <v>974.34802784</v>
      </c>
      <c r="K208">
        <f t="shared" si="218"/>
        <v>271.293960608</v>
      </c>
      <c r="L208">
        <f t="shared" si="218"/>
        <v>703.054067232</v>
      </c>
    </row>
    <row r="209" spans="1:12">
      <c r="A209">
        <v>2014</v>
      </c>
      <c r="B209" t="s">
        <v>32</v>
      </c>
      <c r="C209">
        <v>9543157.8</v>
      </c>
      <c r="D209">
        <v>6340079.9</v>
      </c>
      <c r="E209">
        <v>3203077.9</v>
      </c>
      <c r="F209">
        <v>6.1424</v>
      </c>
      <c r="G209">
        <f t="shared" si="201"/>
        <v>954.31578</v>
      </c>
      <c r="H209">
        <f t="shared" si="202"/>
        <v>634.00799</v>
      </c>
      <c r="I209">
        <f t="shared" si="203"/>
        <v>320.30779</v>
      </c>
      <c r="J209">
        <f t="shared" ref="J209:L209" si="219">G209*$F209</f>
        <v>5861.789247072</v>
      </c>
      <c r="K209">
        <f t="shared" si="219"/>
        <v>3894.330677776</v>
      </c>
      <c r="L209">
        <f t="shared" si="219"/>
        <v>1967.458569296</v>
      </c>
    </row>
    <row r="210" spans="1:12">
      <c r="A210">
        <v>2014</v>
      </c>
      <c r="B210" t="s">
        <v>33</v>
      </c>
      <c r="C210">
        <v>7020297</v>
      </c>
      <c r="D210">
        <v>4483913.3</v>
      </c>
      <c r="E210">
        <v>2536383.7</v>
      </c>
      <c r="F210">
        <v>6.1424</v>
      </c>
      <c r="G210">
        <f t="shared" si="201"/>
        <v>702.0297</v>
      </c>
      <c r="H210">
        <f t="shared" si="202"/>
        <v>448.39133</v>
      </c>
      <c r="I210">
        <f t="shared" si="203"/>
        <v>253.63837</v>
      </c>
      <c r="J210">
        <f t="shared" ref="J210:L210" si="220">G210*$F210</f>
        <v>4312.14722928</v>
      </c>
      <c r="K210">
        <f t="shared" si="220"/>
        <v>2754.198905392</v>
      </c>
      <c r="L210">
        <f t="shared" si="220"/>
        <v>1557.948323888</v>
      </c>
    </row>
    <row r="211" spans="1:12">
      <c r="A211">
        <v>2014</v>
      </c>
      <c r="B211" t="s">
        <v>34</v>
      </c>
      <c r="C211">
        <v>1077132.6</v>
      </c>
      <c r="D211">
        <v>939725.7</v>
      </c>
      <c r="E211">
        <v>137406.9</v>
      </c>
      <c r="F211">
        <v>6.1424</v>
      </c>
      <c r="G211">
        <f t="shared" si="201"/>
        <v>107.71326</v>
      </c>
      <c r="H211">
        <f t="shared" si="202"/>
        <v>93.97257</v>
      </c>
      <c r="I211">
        <f t="shared" si="203"/>
        <v>13.74069</v>
      </c>
      <c r="J211">
        <f t="shared" ref="J211:L211" si="221">G211*$F211</f>
        <v>661.617928224</v>
      </c>
      <c r="K211">
        <f t="shared" si="221"/>
        <v>577.217113968</v>
      </c>
      <c r="L211">
        <f t="shared" si="221"/>
        <v>84.400814256</v>
      </c>
    </row>
    <row r="212" spans="1:12">
      <c r="A212">
        <v>2014</v>
      </c>
      <c r="B212" t="s">
        <v>35</v>
      </c>
      <c r="C212">
        <v>2960742.2</v>
      </c>
      <c r="D212">
        <v>1878746.5</v>
      </c>
      <c r="E212">
        <v>1081995.7</v>
      </c>
      <c r="F212">
        <v>6.1424</v>
      </c>
      <c r="G212">
        <f t="shared" si="201"/>
        <v>296.07422</v>
      </c>
      <c r="H212">
        <f t="shared" si="202"/>
        <v>187.87465</v>
      </c>
      <c r="I212">
        <f t="shared" si="203"/>
        <v>108.19957</v>
      </c>
      <c r="J212">
        <f t="shared" ref="J212:L212" si="222">G212*$F212</f>
        <v>1818.606288928</v>
      </c>
      <c r="K212">
        <f t="shared" si="222"/>
        <v>1154.00125016</v>
      </c>
      <c r="L212">
        <f t="shared" si="222"/>
        <v>664.605038768</v>
      </c>
    </row>
    <row r="213" spans="1:12">
      <c r="A213">
        <v>2014</v>
      </c>
      <c r="B213" t="s">
        <v>36</v>
      </c>
      <c r="C213">
        <v>225494.6</v>
      </c>
      <c r="D213">
        <v>210086.6</v>
      </c>
      <c r="E213">
        <v>15408</v>
      </c>
      <c r="F213">
        <v>6.1424</v>
      </c>
      <c r="G213">
        <f t="shared" si="201"/>
        <v>22.54946</v>
      </c>
      <c r="H213">
        <f t="shared" si="202"/>
        <v>21.00866</v>
      </c>
      <c r="I213">
        <f t="shared" si="203"/>
        <v>1.5408</v>
      </c>
      <c r="J213">
        <f t="shared" ref="J213:L213" si="223">G213*$F213</f>
        <v>138.507803104</v>
      </c>
      <c r="K213">
        <f t="shared" si="223"/>
        <v>129.043593184</v>
      </c>
      <c r="L213">
        <f t="shared" si="223"/>
        <v>9.46420992</v>
      </c>
    </row>
    <row r="214" spans="1:12">
      <c r="A214">
        <v>2014</v>
      </c>
      <c r="B214" t="s">
        <v>37</v>
      </c>
      <c r="C214">
        <v>2736448.4</v>
      </c>
      <c r="D214">
        <v>1392979.8</v>
      </c>
      <c r="E214">
        <v>1343468.6</v>
      </c>
      <c r="F214">
        <v>6.1424</v>
      </c>
      <c r="G214">
        <f t="shared" si="201"/>
        <v>273.64484</v>
      </c>
      <c r="H214">
        <f t="shared" si="202"/>
        <v>139.29798</v>
      </c>
      <c r="I214">
        <f t="shared" si="203"/>
        <v>134.34686</v>
      </c>
      <c r="J214">
        <f t="shared" ref="J214:L214" si="224">G214*$F214</f>
        <v>1680.836065216</v>
      </c>
      <c r="K214">
        <f t="shared" si="224"/>
        <v>855.623912352</v>
      </c>
      <c r="L214">
        <f t="shared" si="224"/>
        <v>825.212152864</v>
      </c>
    </row>
    <row r="215" spans="1:12">
      <c r="A215">
        <v>2014</v>
      </c>
      <c r="B215" t="s">
        <v>38</v>
      </c>
      <c r="C215">
        <v>864061.5</v>
      </c>
      <c r="D215">
        <v>532948.2</v>
      </c>
      <c r="E215">
        <v>331113.3</v>
      </c>
      <c r="F215">
        <v>6.1424</v>
      </c>
      <c r="G215">
        <f t="shared" si="201"/>
        <v>86.40615</v>
      </c>
      <c r="H215">
        <f t="shared" si="202"/>
        <v>53.29482</v>
      </c>
      <c r="I215">
        <f t="shared" si="203"/>
        <v>33.11133</v>
      </c>
      <c r="J215">
        <f t="shared" ref="J215:L215" si="225">G215*$F215</f>
        <v>530.74113576</v>
      </c>
      <c r="K215">
        <f t="shared" si="225"/>
        <v>327.358102368</v>
      </c>
      <c r="L215">
        <f t="shared" si="225"/>
        <v>203.383033392</v>
      </c>
    </row>
    <row r="216" spans="1:12">
      <c r="A216">
        <v>2014</v>
      </c>
      <c r="B216" t="s">
        <v>39</v>
      </c>
      <c r="C216">
        <v>171788.8</v>
      </c>
      <c r="D216">
        <v>112789.9</v>
      </c>
      <c r="E216">
        <v>58998.9</v>
      </c>
      <c r="F216">
        <v>6.1424</v>
      </c>
      <c r="G216">
        <f t="shared" si="201"/>
        <v>17.17888</v>
      </c>
      <c r="H216">
        <f t="shared" si="202"/>
        <v>11.27899</v>
      </c>
      <c r="I216">
        <f t="shared" si="203"/>
        <v>5.89989</v>
      </c>
      <c r="J216">
        <f t="shared" ref="J216:L216" si="226">G216*$F216</f>
        <v>105.519552512</v>
      </c>
      <c r="K216">
        <f t="shared" si="226"/>
        <v>69.280068176</v>
      </c>
      <c r="L216">
        <f t="shared" si="226"/>
        <v>36.239484336</v>
      </c>
    </row>
    <row r="217" spans="1:12">
      <c r="A217">
        <v>2014</v>
      </c>
      <c r="B217" t="s">
        <v>40</v>
      </c>
      <c r="C217">
        <v>543521.1</v>
      </c>
      <c r="D217">
        <v>430285.1</v>
      </c>
      <c r="E217">
        <v>113236</v>
      </c>
      <c r="F217">
        <v>6.1424</v>
      </c>
      <c r="G217">
        <f t="shared" si="201"/>
        <v>54.35211</v>
      </c>
      <c r="H217">
        <f t="shared" si="202"/>
        <v>43.02851</v>
      </c>
      <c r="I217">
        <f t="shared" si="203"/>
        <v>11.3236</v>
      </c>
      <c r="J217">
        <f t="shared" ref="J217:L217" si="227">G217*$F217</f>
        <v>333.852400464</v>
      </c>
      <c r="K217">
        <f t="shared" si="227"/>
        <v>264.298319824</v>
      </c>
      <c r="L217">
        <f t="shared" si="227"/>
        <v>69.55408064</v>
      </c>
    </row>
    <row r="218" spans="1:12">
      <c r="A218">
        <v>2014</v>
      </c>
      <c r="B218" t="s">
        <v>41</v>
      </c>
      <c r="C218">
        <v>2767231.5</v>
      </c>
      <c r="D218">
        <v>2348076.3</v>
      </c>
      <c r="E218">
        <v>419155.2</v>
      </c>
      <c r="F218">
        <v>6.1424</v>
      </c>
      <c r="G218">
        <f t="shared" si="201"/>
        <v>276.72315</v>
      </c>
      <c r="H218">
        <f t="shared" si="202"/>
        <v>234.80763</v>
      </c>
      <c r="I218">
        <f t="shared" si="203"/>
        <v>41.91552</v>
      </c>
      <c r="J218">
        <f t="shared" ref="J218:L218" si="228">G218*$F218</f>
        <v>1699.74427656</v>
      </c>
      <c r="K218">
        <f t="shared" si="228"/>
        <v>1442.282386512</v>
      </c>
      <c r="L218">
        <f t="shared" si="228"/>
        <v>257.461890048</v>
      </c>
    </row>
    <row r="219" spans="1:12">
      <c r="A219">
        <v>2013</v>
      </c>
      <c r="B219" t="s">
        <v>9</v>
      </c>
      <c r="C219">
        <v>42899581.2</v>
      </c>
      <c r="D219">
        <v>6309756.1</v>
      </c>
      <c r="E219">
        <v>36589825.1</v>
      </c>
      <c r="F219">
        <v>6.1956</v>
      </c>
      <c r="G219">
        <f t="shared" si="201"/>
        <v>4289.95812</v>
      </c>
      <c r="H219">
        <f t="shared" si="202"/>
        <v>630.97561</v>
      </c>
      <c r="I219">
        <f t="shared" si="203"/>
        <v>3658.98251</v>
      </c>
      <c r="J219">
        <f t="shared" ref="J219:L219" si="229">G219*$F219</f>
        <v>26578.864528272</v>
      </c>
      <c r="K219">
        <f t="shared" si="229"/>
        <v>3909.272489316</v>
      </c>
      <c r="L219">
        <f t="shared" si="229"/>
        <v>22669.592038956</v>
      </c>
    </row>
    <row r="220" spans="1:12">
      <c r="A220">
        <v>2013</v>
      </c>
      <c r="B220" t="s">
        <v>10</v>
      </c>
      <c r="C220">
        <v>12850178.8</v>
      </c>
      <c r="D220">
        <v>4900493.8</v>
      </c>
      <c r="E220">
        <v>7949685</v>
      </c>
      <c r="F220">
        <v>6.1956</v>
      </c>
      <c r="G220">
        <f t="shared" si="201"/>
        <v>1285.01788</v>
      </c>
      <c r="H220">
        <f t="shared" si="202"/>
        <v>490.04938</v>
      </c>
      <c r="I220">
        <f t="shared" si="203"/>
        <v>794.9685</v>
      </c>
      <c r="J220">
        <f t="shared" ref="J220:L220" si="230">G220*$F220</f>
        <v>7961.456777328</v>
      </c>
      <c r="K220">
        <f t="shared" si="230"/>
        <v>3036.149938728</v>
      </c>
      <c r="L220">
        <f t="shared" si="230"/>
        <v>4925.3068386</v>
      </c>
    </row>
    <row r="221" spans="1:12">
      <c r="A221">
        <v>2013</v>
      </c>
      <c r="B221" t="s">
        <v>11</v>
      </c>
      <c r="C221">
        <v>5491157.1</v>
      </c>
      <c r="D221">
        <v>3096060.9</v>
      </c>
      <c r="E221">
        <v>2395096.2</v>
      </c>
      <c r="F221">
        <v>6.1956</v>
      </c>
      <c r="G221">
        <f t="shared" si="201"/>
        <v>549.11571</v>
      </c>
      <c r="H221">
        <f t="shared" si="202"/>
        <v>309.60609</v>
      </c>
      <c r="I221">
        <f t="shared" si="203"/>
        <v>239.50962</v>
      </c>
      <c r="J221">
        <f t="shared" ref="J221:L221" si="231">G221*$F221</f>
        <v>3402.101292876</v>
      </c>
      <c r="K221">
        <f t="shared" si="231"/>
        <v>1918.195491204</v>
      </c>
      <c r="L221">
        <f t="shared" si="231"/>
        <v>1483.905801672</v>
      </c>
    </row>
    <row r="222" spans="1:12">
      <c r="A222">
        <v>2013</v>
      </c>
      <c r="B222" t="s">
        <v>12</v>
      </c>
      <c r="C222">
        <v>1579097.9</v>
      </c>
      <c r="D222">
        <v>799557.4</v>
      </c>
      <c r="E222">
        <v>779540.5</v>
      </c>
      <c r="F222">
        <v>6.1956</v>
      </c>
      <c r="G222">
        <f t="shared" si="201"/>
        <v>157.90979</v>
      </c>
      <c r="H222">
        <f t="shared" si="202"/>
        <v>79.95574</v>
      </c>
      <c r="I222">
        <f t="shared" si="203"/>
        <v>77.95405</v>
      </c>
      <c r="J222">
        <f t="shared" ref="J222:L222" si="232">G222*$F222</f>
        <v>978.345894924</v>
      </c>
      <c r="K222">
        <f t="shared" si="232"/>
        <v>495.373782744</v>
      </c>
      <c r="L222">
        <f t="shared" si="232"/>
        <v>482.97211218</v>
      </c>
    </row>
    <row r="223" spans="1:12">
      <c r="A223">
        <v>2013</v>
      </c>
      <c r="B223" t="s">
        <v>13</v>
      </c>
      <c r="C223">
        <v>1199457.2</v>
      </c>
      <c r="D223">
        <v>409256.1</v>
      </c>
      <c r="E223">
        <v>790201.1</v>
      </c>
      <c r="F223">
        <v>6.1956</v>
      </c>
      <c r="G223">
        <f t="shared" si="201"/>
        <v>119.94572</v>
      </c>
      <c r="H223">
        <f t="shared" si="202"/>
        <v>40.92561</v>
      </c>
      <c r="I223">
        <f t="shared" si="203"/>
        <v>79.02011</v>
      </c>
      <c r="J223">
        <f t="shared" ref="J223:L223" si="233">G223*$F223</f>
        <v>743.135702832</v>
      </c>
      <c r="K223">
        <f t="shared" si="233"/>
        <v>253.558709316</v>
      </c>
      <c r="L223">
        <f t="shared" si="233"/>
        <v>489.576993516</v>
      </c>
    </row>
    <row r="224" spans="1:12">
      <c r="A224">
        <v>2013</v>
      </c>
      <c r="B224" t="s">
        <v>14</v>
      </c>
      <c r="C224">
        <v>11447818.9</v>
      </c>
      <c r="D224">
        <v>6452200.7</v>
      </c>
      <c r="E224">
        <v>4995618.2</v>
      </c>
      <c r="F224">
        <v>6.1956</v>
      </c>
      <c r="G224">
        <f t="shared" si="201"/>
        <v>1144.78189</v>
      </c>
      <c r="H224">
        <f t="shared" si="202"/>
        <v>645.22007</v>
      </c>
      <c r="I224">
        <f t="shared" si="203"/>
        <v>499.56182</v>
      </c>
      <c r="J224">
        <f t="shared" ref="J224:L224" si="234">G224*$F224</f>
        <v>7092.610677684</v>
      </c>
      <c r="K224">
        <f t="shared" si="234"/>
        <v>3997.525465692</v>
      </c>
      <c r="L224">
        <f t="shared" si="234"/>
        <v>3095.085211992</v>
      </c>
    </row>
    <row r="225" spans="1:12">
      <c r="A225">
        <v>2013</v>
      </c>
      <c r="B225" t="s">
        <v>15</v>
      </c>
      <c r="C225">
        <v>2583173.5</v>
      </c>
      <c r="D225">
        <v>673890.6</v>
      </c>
      <c r="E225">
        <v>1909282.9</v>
      </c>
      <c r="F225">
        <v>6.1956</v>
      </c>
      <c r="G225">
        <f t="shared" si="201"/>
        <v>258.31735</v>
      </c>
      <c r="H225">
        <f t="shared" si="202"/>
        <v>67.38906</v>
      </c>
      <c r="I225">
        <f t="shared" si="203"/>
        <v>190.92829</v>
      </c>
      <c r="J225">
        <f t="shared" ref="J225:L225" si="235">G225*$F225</f>
        <v>1600.43097366</v>
      </c>
      <c r="K225">
        <f t="shared" si="235"/>
        <v>417.515660136</v>
      </c>
      <c r="L225">
        <f t="shared" si="235"/>
        <v>1182.915313524</v>
      </c>
    </row>
    <row r="226" spans="1:12">
      <c r="A226">
        <v>2013</v>
      </c>
      <c r="B226" t="s">
        <v>16</v>
      </c>
      <c r="C226">
        <v>3887909.4</v>
      </c>
      <c r="D226">
        <v>1623172.6</v>
      </c>
      <c r="E226">
        <v>2264736.8</v>
      </c>
      <c r="F226">
        <v>6.1956</v>
      </c>
      <c r="G226">
        <f t="shared" si="201"/>
        <v>388.79094</v>
      </c>
      <c r="H226">
        <f t="shared" si="202"/>
        <v>162.31726</v>
      </c>
      <c r="I226">
        <f t="shared" si="203"/>
        <v>226.47368</v>
      </c>
      <c r="J226">
        <f t="shared" ref="J226:L226" si="236">G226*$F226</f>
        <v>2408.793147864</v>
      </c>
      <c r="K226">
        <f t="shared" si="236"/>
        <v>1005.652816056</v>
      </c>
      <c r="L226">
        <f t="shared" si="236"/>
        <v>1403.140331808</v>
      </c>
    </row>
    <row r="227" spans="1:12">
      <c r="A227">
        <v>2013</v>
      </c>
      <c r="B227" t="s">
        <v>18</v>
      </c>
      <c r="C227">
        <v>44126821.6</v>
      </c>
      <c r="D227">
        <v>20418002.6</v>
      </c>
      <c r="E227">
        <v>23708819</v>
      </c>
      <c r="F227">
        <v>6.1956</v>
      </c>
      <c r="G227">
        <f t="shared" si="201"/>
        <v>4412.68216</v>
      </c>
      <c r="H227">
        <f t="shared" si="202"/>
        <v>2041.80026</v>
      </c>
      <c r="I227">
        <f t="shared" si="203"/>
        <v>2370.8819</v>
      </c>
      <c r="J227">
        <f t="shared" ref="J227:L227" si="237">G227*$F227</f>
        <v>27339.213590496</v>
      </c>
      <c r="K227">
        <f t="shared" si="237"/>
        <v>12650.177690856</v>
      </c>
      <c r="L227">
        <f t="shared" si="237"/>
        <v>14689.03589964</v>
      </c>
    </row>
    <row r="228" spans="1:12">
      <c r="A228">
        <v>2013</v>
      </c>
      <c r="B228" t="s">
        <v>20</v>
      </c>
      <c r="C228">
        <v>55080227</v>
      </c>
      <c r="D228">
        <v>32880175.2</v>
      </c>
      <c r="E228">
        <v>22200051.8</v>
      </c>
      <c r="F228">
        <v>6.1956</v>
      </c>
      <c r="G228">
        <f t="shared" si="201"/>
        <v>5508.0227</v>
      </c>
      <c r="H228">
        <f t="shared" si="202"/>
        <v>3288.01752</v>
      </c>
      <c r="I228">
        <f t="shared" si="203"/>
        <v>2220.00518</v>
      </c>
      <c r="J228">
        <f t="shared" ref="J228:L228" si="238">G228*$F228</f>
        <v>34125.50544012</v>
      </c>
      <c r="K228">
        <f t="shared" si="238"/>
        <v>20371.241346912</v>
      </c>
      <c r="L228">
        <f t="shared" si="238"/>
        <v>13754.264093208</v>
      </c>
    </row>
    <row r="229" spans="1:12">
      <c r="A229">
        <v>2013</v>
      </c>
      <c r="B229" t="s">
        <v>21</v>
      </c>
      <c r="C229">
        <v>33578870.5</v>
      </c>
      <c r="D229">
        <v>24874624.1</v>
      </c>
      <c r="E229">
        <v>8704246.4</v>
      </c>
      <c r="F229">
        <v>6.1956</v>
      </c>
      <c r="G229">
        <f t="shared" si="201"/>
        <v>3357.88705</v>
      </c>
      <c r="H229">
        <f t="shared" si="202"/>
        <v>2487.46241</v>
      </c>
      <c r="I229">
        <f t="shared" si="203"/>
        <v>870.42464</v>
      </c>
      <c r="J229">
        <f t="shared" ref="J229:L229" si="239">G229*$F229</f>
        <v>20804.12500698</v>
      </c>
      <c r="K229">
        <f t="shared" si="239"/>
        <v>15411.322107396</v>
      </c>
      <c r="L229">
        <f t="shared" si="239"/>
        <v>5392.802899584</v>
      </c>
    </row>
    <row r="230" spans="1:12">
      <c r="A230">
        <v>2013</v>
      </c>
      <c r="B230" t="s">
        <v>22</v>
      </c>
      <c r="C230">
        <v>4551896.9</v>
      </c>
      <c r="D230">
        <v>2825131.4</v>
      </c>
      <c r="E230">
        <v>1726765.5</v>
      </c>
      <c r="F230">
        <v>6.1956</v>
      </c>
      <c r="G230">
        <f t="shared" si="201"/>
        <v>455.18969</v>
      </c>
      <c r="H230">
        <f t="shared" si="202"/>
        <v>282.51314</v>
      </c>
      <c r="I230">
        <f t="shared" si="203"/>
        <v>172.67655</v>
      </c>
      <c r="J230">
        <f t="shared" ref="J230:L230" si="240">G230*$F230</f>
        <v>2820.173243364</v>
      </c>
      <c r="K230">
        <f t="shared" si="240"/>
        <v>1750.338410184</v>
      </c>
      <c r="L230">
        <f t="shared" si="240"/>
        <v>1069.83483318</v>
      </c>
    </row>
    <row r="231" spans="1:12">
      <c r="A231">
        <v>2013</v>
      </c>
      <c r="B231" t="s">
        <v>23</v>
      </c>
      <c r="C231">
        <v>16932090.1</v>
      </c>
      <c r="D231">
        <v>10647442</v>
      </c>
      <c r="E231">
        <v>6284648.1</v>
      </c>
      <c r="F231">
        <v>6.1956</v>
      </c>
      <c r="G231">
        <f t="shared" si="201"/>
        <v>1693.20901</v>
      </c>
      <c r="H231">
        <f t="shared" si="202"/>
        <v>1064.7442</v>
      </c>
      <c r="I231">
        <f t="shared" si="203"/>
        <v>628.46481</v>
      </c>
      <c r="J231">
        <f t="shared" ref="J231:L231" si="241">G231*$F231</f>
        <v>10490.445742356</v>
      </c>
      <c r="K231">
        <f t="shared" si="241"/>
        <v>6596.72916552</v>
      </c>
      <c r="L231">
        <f t="shared" si="241"/>
        <v>3893.716576836</v>
      </c>
    </row>
    <row r="232" spans="1:12">
      <c r="A232">
        <v>2013</v>
      </c>
      <c r="B232" t="s">
        <v>24</v>
      </c>
      <c r="C232">
        <v>3674663.4</v>
      </c>
      <c r="D232">
        <v>2816665.2</v>
      </c>
      <c r="E232">
        <v>857998.2</v>
      </c>
      <c r="F232">
        <v>6.1956</v>
      </c>
      <c r="G232">
        <f t="shared" si="201"/>
        <v>367.46634</v>
      </c>
      <c r="H232">
        <f t="shared" si="202"/>
        <v>281.66652</v>
      </c>
      <c r="I232">
        <f t="shared" si="203"/>
        <v>85.79982</v>
      </c>
      <c r="J232">
        <f t="shared" ref="J232:L232" si="242">G232*$F232</f>
        <v>2276.674456104</v>
      </c>
      <c r="K232">
        <f t="shared" si="242"/>
        <v>1745.093091312</v>
      </c>
      <c r="L232">
        <f t="shared" si="242"/>
        <v>531.581364792</v>
      </c>
    </row>
    <row r="233" spans="1:12">
      <c r="A233">
        <v>2013</v>
      </c>
      <c r="B233" t="s">
        <v>25</v>
      </c>
      <c r="C233">
        <v>26653153.3</v>
      </c>
      <c r="D233">
        <v>13419012.5</v>
      </c>
      <c r="E233">
        <v>13234140.8</v>
      </c>
      <c r="F233">
        <v>6.1956</v>
      </c>
      <c r="G233">
        <f t="shared" si="201"/>
        <v>2665.31533</v>
      </c>
      <c r="H233">
        <f t="shared" si="202"/>
        <v>1341.90125</v>
      </c>
      <c r="I233">
        <f t="shared" si="203"/>
        <v>1323.41408</v>
      </c>
      <c r="J233">
        <f t="shared" ref="J233:L233" si="243">G233*$F233</f>
        <v>16513.227658548</v>
      </c>
      <c r="K233">
        <f t="shared" si="243"/>
        <v>8313.8833845</v>
      </c>
      <c r="L233">
        <f t="shared" si="243"/>
        <v>8199.344274048</v>
      </c>
    </row>
    <row r="234" spans="1:12">
      <c r="A234">
        <v>2013</v>
      </c>
      <c r="B234" t="s">
        <v>26</v>
      </c>
      <c r="C234">
        <v>5995686.8</v>
      </c>
      <c r="D234">
        <v>3598710.2</v>
      </c>
      <c r="E234">
        <v>2396976.6</v>
      </c>
      <c r="F234">
        <v>6.1956</v>
      </c>
      <c r="G234">
        <f t="shared" si="201"/>
        <v>599.56868</v>
      </c>
      <c r="H234">
        <f t="shared" si="202"/>
        <v>359.87102</v>
      </c>
      <c r="I234">
        <f t="shared" si="203"/>
        <v>239.69766</v>
      </c>
      <c r="J234">
        <f t="shared" ref="J234:L234" si="244">G234*$F234</f>
        <v>3714.687713808</v>
      </c>
      <c r="K234">
        <f t="shared" si="244"/>
        <v>2229.616891512</v>
      </c>
      <c r="L234">
        <f t="shared" si="244"/>
        <v>1485.070822296</v>
      </c>
    </row>
    <row r="235" spans="1:12">
      <c r="A235">
        <v>2013</v>
      </c>
      <c r="B235" t="s">
        <v>27</v>
      </c>
      <c r="C235">
        <v>3638007.6</v>
      </c>
      <c r="D235">
        <v>2283620.8</v>
      </c>
      <c r="E235">
        <v>1354386.8</v>
      </c>
      <c r="F235">
        <v>6.1956</v>
      </c>
      <c r="G235">
        <f t="shared" si="201"/>
        <v>363.80076</v>
      </c>
      <c r="H235">
        <f t="shared" si="202"/>
        <v>228.36208</v>
      </c>
      <c r="I235">
        <f t="shared" si="203"/>
        <v>135.43868</v>
      </c>
      <c r="J235">
        <f t="shared" ref="J235:L235" si="245">G235*$F235</f>
        <v>2253.963988656</v>
      </c>
      <c r="K235">
        <f t="shared" si="245"/>
        <v>1414.840102848</v>
      </c>
      <c r="L235">
        <f t="shared" si="245"/>
        <v>839.123885808</v>
      </c>
    </row>
    <row r="236" spans="1:12">
      <c r="A236">
        <v>2013</v>
      </c>
      <c r="B236" t="s">
        <v>28</v>
      </c>
      <c r="C236">
        <v>2517530.8</v>
      </c>
      <c r="D236">
        <v>1482119.6</v>
      </c>
      <c r="E236">
        <v>1035411.2</v>
      </c>
      <c r="F236">
        <v>6.1956</v>
      </c>
      <c r="G236">
        <f t="shared" si="201"/>
        <v>251.75308</v>
      </c>
      <c r="H236">
        <f t="shared" si="202"/>
        <v>148.21196</v>
      </c>
      <c r="I236">
        <f t="shared" si="203"/>
        <v>103.54112</v>
      </c>
      <c r="J236">
        <f t="shared" ref="J236:L236" si="246">G236*$F236</f>
        <v>1559.761382448</v>
      </c>
      <c r="K236">
        <f t="shared" si="246"/>
        <v>918.262019376</v>
      </c>
      <c r="L236">
        <f t="shared" si="246"/>
        <v>641.499363072</v>
      </c>
    </row>
    <row r="237" spans="1:12">
      <c r="A237">
        <v>2013</v>
      </c>
      <c r="B237" t="s">
        <v>29</v>
      </c>
      <c r="C237">
        <v>109158143.7</v>
      </c>
      <c r="D237">
        <v>63636384.5</v>
      </c>
      <c r="E237">
        <v>45521759.2</v>
      </c>
      <c r="F237">
        <v>6.1956</v>
      </c>
      <c r="G237">
        <f t="shared" si="201"/>
        <v>10915.81437</v>
      </c>
      <c r="H237">
        <f t="shared" si="202"/>
        <v>6363.63845</v>
      </c>
      <c r="I237">
        <f t="shared" si="203"/>
        <v>4552.17592</v>
      </c>
      <c r="J237">
        <f t="shared" ref="J237:L237" si="247">G237*$F237</f>
        <v>67630.019510772</v>
      </c>
      <c r="K237">
        <f t="shared" si="247"/>
        <v>39426.55838082</v>
      </c>
      <c r="L237">
        <f t="shared" si="247"/>
        <v>28203.461129952</v>
      </c>
    </row>
    <row r="238" spans="1:12">
      <c r="A238">
        <v>2013</v>
      </c>
      <c r="B238" t="s">
        <v>30</v>
      </c>
      <c r="C238">
        <v>3282749.9</v>
      </c>
      <c r="D238">
        <v>1869325.7</v>
      </c>
      <c r="E238">
        <v>1413424.2</v>
      </c>
      <c r="F238">
        <v>6.1956</v>
      </c>
      <c r="G238">
        <f t="shared" si="201"/>
        <v>328.27499</v>
      </c>
      <c r="H238">
        <f t="shared" si="202"/>
        <v>186.93257</v>
      </c>
      <c r="I238">
        <f t="shared" si="203"/>
        <v>141.34242</v>
      </c>
      <c r="J238">
        <f t="shared" ref="J238:L238" si="248">G238*$F238</f>
        <v>2033.860528044</v>
      </c>
      <c r="K238">
        <f t="shared" si="248"/>
        <v>1158.159430692</v>
      </c>
      <c r="L238">
        <f t="shared" si="248"/>
        <v>875.701097352</v>
      </c>
    </row>
    <row r="239" spans="1:12">
      <c r="A239">
        <v>2013</v>
      </c>
      <c r="B239" t="s">
        <v>31</v>
      </c>
      <c r="C239">
        <v>1498543.4</v>
      </c>
      <c r="D239">
        <v>370648.6</v>
      </c>
      <c r="E239">
        <v>1127894.8</v>
      </c>
      <c r="F239">
        <v>6.1956</v>
      </c>
      <c r="G239">
        <f t="shared" si="201"/>
        <v>149.85434</v>
      </c>
      <c r="H239">
        <f t="shared" si="202"/>
        <v>37.06486</v>
      </c>
      <c r="I239">
        <f t="shared" si="203"/>
        <v>112.78948</v>
      </c>
      <c r="J239">
        <f t="shared" ref="J239:L239" si="249">G239*$F239</f>
        <v>928.437548904</v>
      </c>
      <c r="K239">
        <f t="shared" si="249"/>
        <v>229.639046616</v>
      </c>
      <c r="L239">
        <f t="shared" si="249"/>
        <v>698.798502288</v>
      </c>
    </row>
    <row r="240" spans="1:12">
      <c r="A240">
        <v>2013</v>
      </c>
      <c r="B240" t="s">
        <v>32</v>
      </c>
      <c r="C240">
        <v>6869216.4</v>
      </c>
      <c r="D240">
        <v>4679589.9</v>
      </c>
      <c r="E240">
        <v>2189626.5</v>
      </c>
      <c r="F240">
        <v>6.1956</v>
      </c>
      <c r="G240">
        <f t="shared" si="201"/>
        <v>686.92164</v>
      </c>
      <c r="H240">
        <f t="shared" si="202"/>
        <v>467.95899</v>
      </c>
      <c r="I240">
        <f t="shared" si="203"/>
        <v>218.96265</v>
      </c>
      <c r="J240">
        <f t="shared" ref="J240:L240" si="250">G240*$F240</f>
        <v>4255.891712784</v>
      </c>
      <c r="K240">
        <f t="shared" si="250"/>
        <v>2899.286718444</v>
      </c>
      <c r="L240">
        <f t="shared" si="250"/>
        <v>1356.60499434</v>
      </c>
    </row>
    <row r="241" spans="1:12">
      <c r="A241">
        <v>2013</v>
      </c>
      <c r="B241" t="s">
        <v>33</v>
      </c>
      <c r="C241">
        <v>6457465.8</v>
      </c>
      <c r="D241">
        <v>4194905.6</v>
      </c>
      <c r="E241">
        <v>2262560.2</v>
      </c>
      <c r="F241">
        <v>6.1956</v>
      </c>
      <c r="G241">
        <f t="shared" si="201"/>
        <v>645.74658</v>
      </c>
      <c r="H241">
        <f t="shared" si="202"/>
        <v>419.49056</v>
      </c>
      <c r="I241">
        <f t="shared" si="203"/>
        <v>226.25602</v>
      </c>
      <c r="J241">
        <f t="shared" ref="J241:L241" si="251">G241*$F241</f>
        <v>4000.787511048</v>
      </c>
      <c r="K241">
        <f t="shared" si="251"/>
        <v>2598.995713536</v>
      </c>
      <c r="L241">
        <f t="shared" si="251"/>
        <v>1401.791797512</v>
      </c>
    </row>
    <row r="242" spans="1:12">
      <c r="A242">
        <v>2013</v>
      </c>
      <c r="B242" t="s">
        <v>34</v>
      </c>
      <c r="C242">
        <v>829010.1</v>
      </c>
      <c r="D242">
        <v>688597.5</v>
      </c>
      <c r="E242">
        <v>140412.6</v>
      </c>
      <c r="F242">
        <v>6.1956</v>
      </c>
      <c r="G242">
        <f t="shared" si="201"/>
        <v>82.90101</v>
      </c>
      <c r="H242">
        <f t="shared" si="202"/>
        <v>68.85975</v>
      </c>
      <c r="I242">
        <f t="shared" si="203"/>
        <v>14.04126</v>
      </c>
      <c r="J242">
        <f t="shared" ref="J242:L242" si="252">G242*$F242</f>
        <v>513.621497556</v>
      </c>
      <c r="K242">
        <f t="shared" si="252"/>
        <v>426.6274671</v>
      </c>
      <c r="L242">
        <f t="shared" si="252"/>
        <v>86.994030456</v>
      </c>
    </row>
    <row r="243" spans="1:12">
      <c r="A243">
        <v>2013</v>
      </c>
      <c r="B243" t="s">
        <v>35</v>
      </c>
      <c r="C243">
        <v>2530355.9</v>
      </c>
      <c r="D243">
        <v>1567137.8</v>
      </c>
      <c r="E243">
        <v>963218.1</v>
      </c>
      <c r="F243">
        <v>6.1956</v>
      </c>
      <c r="G243">
        <f t="shared" si="201"/>
        <v>253.03559</v>
      </c>
      <c r="H243">
        <f t="shared" si="202"/>
        <v>156.71378</v>
      </c>
      <c r="I243">
        <f t="shared" si="203"/>
        <v>96.32181</v>
      </c>
      <c r="J243">
        <f t="shared" ref="J243:L243" si="253">G243*$F243</f>
        <v>1567.707301404</v>
      </c>
      <c r="K243">
        <f t="shared" si="253"/>
        <v>970.935895368</v>
      </c>
      <c r="L243">
        <f t="shared" si="253"/>
        <v>596.771406036</v>
      </c>
    </row>
    <row r="244" spans="1:12">
      <c r="A244">
        <v>2013</v>
      </c>
      <c r="B244" t="s">
        <v>36</v>
      </c>
      <c r="C244">
        <v>331940.9</v>
      </c>
      <c r="D244">
        <v>326905</v>
      </c>
      <c r="E244">
        <v>5035.9</v>
      </c>
      <c r="F244">
        <v>6.1956</v>
      </c>
      <c r="G244">
        <f t="shared" si="201"/>
        <v>33.19409</v>
      </c>
      <c r="H244">
        <f t="shared" si="202"/>
        <v>32.6905</v>
      </c>
      <c r="I244">
        <f t="shared" si="203"/>
        <v>0.50359</v>
      </c>
      <c r="J244">
        <f t="shared" ref="J244:L244" si="254">G244*$F244</f>
        <v>205.657304004</v>
      </c>
      <c r="K244">
        <f t="shared" si="254"/>
        <v>202.5372618</v>
      </c>
      <c r="L244">
        <f t="shared" si="254"/>
        <v>3.120042204</v>
      </c>
    </row>
    <row r="245" spans="1:12">
      <c r="A245">
        <v>2013</v>
      </c>
      <c r="B245" t="s">
        <v>37</v>
      </c>
      <c r="C245">
        <v>2012806.1</v>
      </c>
      <c r="D245">
        <v>1022565.7</v>
      </c>
      <c r="E245">
        <v>990240.4</v>
      </c>
      <c r="F245">
        <v>6.1956</v>
      </c>
      <c r="G245">
        <f t="shared" si="201"/>
        <v>201.28061</v>
      </c>
      <c r="H245">
        <f t="shared" si="202"/>
        <v>102.25657</v>
      </c>
      <c r="I245">
        <f t="shared" si="203"/>
        <v>99.02404</v>
      </c>
      <c r="J245">
        <f t="shared" ref="J245:L245" si="255">G245*$F245</f>
        <v>1247.054147316</v>
      </c>
      <c r="K245">
        <f t="shared" si="255"/>
        <v>633.540805092</v>
      </c>
      <c r="L245">
        <f t="shared" si="255"/>
        <v>613.513342224</v>
      </c>
    </row>
    <row r="246" spans="1:12">
      <c r="A246">
        <v>2013</v>
      </c>
      <c r="B246" t="s">
        <v>38</v>
      </c>
      <c r="C246">
        <v>1023610.7</v>
      </c>
      <c r="D246">
        <v>467732.2</v>
      </c>
      <c r="E246">
        <v>555878.5</v>
      </c>
      <c r="F246">
        <v>6.1956</v>
      </c>
      <c r="G246">
        <f t="shared" si="201"/>
        <v>102.36107</v>
      </c>
      <c r="H246">
        <f t="shared" si="202"/>
        <v>46.77322</v>
      </c>
      <c r="I246">
        <f t="shared" si="203"/>
        <v>55.58785</v>
      </c>
      <c r="J246">
        <f t="shared" ref="J246:L246" si="256">G246*$F246</f>
        <v>634.188245292</v>
      </c>
      <c r="K246">
        <f t="shared" si="256"/>
        <v>289.788161832</v>
      </c>
      <c r="L246">
        <f t="shared" si="256"/>
        <v>344.40008346</v>
      </c>
    </row>
    <row r="247" spans="1:12">
      <c r="A247">
        <v>2013</v>
      </c>
      <c r="B247" t="s">
        <v>39</v>
      </c>
      <c r="C247">
        <v>140274.3</v>
      </c>
      <c r="D247">
        <v>84726.4</v>
      </c>
      <c r="E247">
        <v>55547.9</v>
      </c>
      <c r="F247">
        <v>6.1956</v>
      </c>
      <c r="G247">
        <f t="shared" si="201"/>
        <v>14.02743</v>
      </c>
      <c r="H247">
        <f t="shared" si="202"/>
        <v>8.47264</v>
      </c>
      <c r="I247">
        <f t="shared" si="203"/>
        <v>5.55479</v>
      </c>
      <c r="J247">
        <f t="shared" ref="J247:L247" si="257">G247*$F247</f>
        <v>86.908345308</v>
      </c>
      <c r="K247">
        <f t="shared" si="257"/>
        <v>52.493088384</v>
      </c>
      <c r="L247">
        <f t="shared" si="257"/>
        <v>34.415256924</v>
      </c>
    </row>
    <row r="248" spans="1:12">
      <c r="A248">
        <v>2013</v>
      </c>
      <c r="B248" t="s">
        <v>40</v>
      </c>
      <c r="C248">
        <v>321768.6</v>
      </c>
      <c r="D248">
        <v>255215.8</v>
      </c>
      <c r="E248">
        <v>66552.8</v>
      </c>
      <c r="F248">
        <v>6.1956</v>
      </c>
      <c r="G248">
        <f t="shared" si="201"/>
        <v>32.17686</v>
      </c>
      <c r="H248">
        <f t="shared" si="202"/>
        <v>25.52158</v>
      </c>
      <c r="I248">
        <f t="shared" si="203"/>
        <v>6.65528</v>
      </c>
      <c r="J248">
        <f t="shared" ref="J248:L248" si="258">G248*$F248</f>
        <v>199.354953816</v>
      </c>
      <c r="K248">
        <f t="shared" si="258"/>
        <v>158.121501048</v>
      </c>
      <c r="L248">
        <f t="shared" si="258"/>
        <v>41.233452768</v>
      </c>
    </row>
    <row r="249" spans="1:12">
      <c r="A249">
        <v>2013</v>
      </c>
      <c r="B249" t="s">
        <v>41</v>
      </c>
      <c r="C249">
        <v>2756139.1</v>
      </c>
      <c r="D249">
        <v>2226773.5</v>
      </c>
      <c r="E249">
        <v>529365.6</v>
      </c>
      <c r="F249">
        <v>6.1956</v>
      </c>
      <c r="G249">
        <f t="shared" si="201"/>
        <v>275.61391</v>
      </c>
      <c r="H249">
        <f t="shared" si="202"/>
        <v>222.67735</v>
      </c>
      <c r="I249">
        <f t="shared" si="203"/>
        <v>52.93656</v>
      </c>
      <c r="J249">
        <f t="shared" ref="J249:L249" si="259">G249*$F249</f>
        <v>1707.593540796</v>
      </c>
      <c r="K249">
        <f t="shared" si="259"/>
        <v>1379.61978966</v>
      </c>
      <c r="L249">
        <f t="shared" si="259"/>
        <v>327.973751136</v>
      </c>
    </row>
    <row r="250" spans="1:12">
      <c r="A250">
        <v>2012</v>
      </c>
      <c r="B250" t="s">
        <v>9</v>
      </c>
      <c r="C250">
        <v>40810731.8</v>
      </c>
      <c r="D250">
        <v>5963208.9</v>
      </c>
      <c r="E250">
        <v>34847522.9</v>
      </c>
      <c r="F250">
        <v>6.3124</v>
      </c>
      <c r="G250">
        <f t="shared" si="201"/>
        <v>4081.07318</v>
      </c>
      <c r="H250">
        <f t="shared" si="202"/>
        <v>596.32089</v>
      </c>
      <c r="I250">
        <f t="shared" si="203"/>
        <v>3484.75229</v>
      </c>
      <c r="J250">
        <f t="shared" ref="J250:L250" si="260">G250*$F250</f>
        <v>25761.366341432</v>
      </c>
      <c r="K250">
        <f t="shared" si="260"/>
        <v>3764.215986036</v>
      </c>
      <c r="L250">
        <f t="shared" si="260"/>
        <v>21997.150355396</v>
      </c>
    </row>
    <row r="251" spans="1:12">
      <c r="A251">
        <v>2012</v>
      </c>
      <c r="B251" t="s">
        <v>10</v>
      </c>
      <c r="C251">
        <v>11563427.2</v>
      </c>
      <c r="D251">
        <v>4831256.3</v>
      </c>
      <c r="E251">
        <v>6732170.9</v>
      </c>
      <c r="F251">
        <v>6.3124</v>
      </c>
      <c r="G251">
        <f t="shared" si="201"/>
        <v>1156.34272</v>
      </c>
      <c r="H251">
        <f t="shared" si="202"/>
        <v>483.12563</v>
      </c>
      <c r="I251">
        <f t="shared" si="203"/>
        <v>673.21709</v>
      </c>
      <c r="J251">
        <f t="shared" ref="J251:L251" si="261">G251*$F251</f>
        <v>7299.297785728</v>
      </c>
      <c r="K251">
        <f t="shared" si="261"/>
        <v>3049.682226812</v>
      </c>
      <c r="L251">
        <f t="shared" si="261"/>
        <v>4249.615558916</v>
      </c>
    </row>
    <row r="252" spans="1:12">
      <c r="A252">
        <v>2012</v>
      </c>
      <c r="B252" t="s">
        <v>11</v>
      </c>
      <c r="C252">
        <v>5056305.5</v>
      </c>
      <c r="D252">
        <v>2959820.2</v>
      </c>
      <c r="E252">
        <v>2096485.3</v>
      </c>
      <c r="F252">
        <v>6.3124</v>
      </c>
      <c r="G252">
        <f t="shared" si="201"/>
        <v>505.63055</v>
      </c>
      <c r="H252">
        <f t="shared" si="202"/>
        <v>295.98202</v>
      </c>
      <c r="I252">
        <f t="shared" si="203"/>
        <v>209.64853</v>
      </c>
      <c r="J252">
        <f t="shared" ref="J252:L252" si="262">G252*$F252</f>
        <v>3191.74228382</v>
      </c>
      <c r="K252">
        <f t="shared" si="262"/>
        <v>1868.356903048</v>
      </c>
      <c r="L252">
        <f t="shared" si="262"/>
        <v>1323.385380772</v>
      </c>
    </row>
    <row r="253" spans="1:12">
      <c r="A253">
        <v>2012</v>
      </c>
      <c r="B253" t="s">
        <v>12</v>
      </c>
      <c r="C253">
        <v>1504310.9</v>
      </c>
      <c r="D253">
        <v>701604.1</v>
      </c>
      <c r="E253">
        <v>802706.8</v>
      </c>
      <c r="F253">
        <v>6.3124</v>
      </c>
      <c r="G253">
        <f t="shared" si="201"/>
        <v>150.43109</v>
      </c>
      <c r="H253">
        <f t="shared" si="202"/>
        <v>70.16041</v>
      </c>
      <c r="I253">
        <f t="shared" si="203"/>
        <v>80.27068</v>
      </c>
      <c r="J253">
        <f t="shared" ref="J253:L253" si="263">G253*$F253</f>
        <v>949.581212516</v>
      </c>
      <c r="K253">
        <f t="shared" si="263"/>
        <v>442.880572084</v>
      </c>
      <c r="L253">
        <f t="shared" si="263"/>
        <v>506.700640432</v>
      </c>
    </row>
    <row r="254" spans="1:12">
      <c r="A254">
        <v>2012</v>
      </c>
      <c r="B254" t="s">
        <v>13</v>
      </c>
      <c r="C254">
        <v>1125898.2</v>
      </c>
      <c r="D254">
        <v>397016.3</v>
      </c>
      <c r="E254">
        <v>728881.9</v>
      </c>
      <c r="F254">
        <v>6.3124</v>
      </c>
      <c r="G254">
        <f t="shared" si="201"/>
        <v>112.58982</v>
      </c>
      <c r="H254">
        <f t="shared" si="202"/>
        <v>39.70163</v>
      </c>
      <c r="I254">
        <f t="shared" si="203"/>
        <v>72.88819</v>
      </c>
      <c r="J254">
        <f t="shared" ref="J254:L254" si="264">G254*$F254</f>
        <v>710.711979768</v>
      </c>
      <c r="K254">
        <f t="shared" si="264"/>
        <v>250.612569212</v>
      </c>
      <c r="L254">
        <f t="shared" si="264"/>
        <v>460.099410556</v>
      </c>
    </row>
    <row r="255" spans="1:12">
      <c r="A255">
        <v>2012</v>
      </c>
      <c r="B255" t="s">
        <v>14</v>
      </c>
      <c r="C255">
        <v>10408999.7</v>
      </c>
      <c r="D255">
        <v>5795905.3</v>
      </c>
      <c r="E255">
        <v>4613094.4</v>
      </c>
      <c r="F255">
        <v>6.3124</v>
      </c>
      <c r="G255">
        <f t="shared" si="201"/>
        <v>1040.89997</v>
      </c>
      <c r="H255">
        <f t="shared" si="202"/>
        <v>579.59053</v>
      </c>
      <c r="I255">
        <f t="shared" si="203"/>
        <v>461.30944</v>
      </c>
      <c r="J255">
        <f t="shared" ref="J255:L255" si="265">G255*$F255</f>
        <v>6570.576970628</v>
      </c>
      <c r="K255">
        <f t="shared" si="265"/>
        <v>3658.607261572</v>
      </c>
      <c r="L255">
        <f t="shared" si="265"/>
        <v>2911.969709056</v>
      </c>
    </row>
    <row r="256" spans="1:12">
      <c r="A256">
        <v>2012</v>
      </c>
      <c r="B256" t="s">
        <v>15</v>
      </c>
      <c r="C256">
        <v>2456300.9</v>
      </c>
      <c r="D256">
        <v>598268.4</v>
      </c>
      <c r="E256">
        <v>1858032.5</v>
      </c>
      <c r="F256">
        <v>6.3124</v>
      </c>
      <c r="G256">
        <f t="shared" si="201"/>
        <v>245.63009</v>
      </c>
      <c r="H256">
        <f t="shared" si="202"/>
        <v>59.82684</v>
      </c>
      <c r="I256">
        <f t="shared" si="203"/>
        <v>185.80325</v>
      </c>
      <c r="J256">
        <f t="shared" ref="J256:L256" si="266">G256*$F256</f>
        <v>1550.515380116</v>
      </c>
      <c r="K256">
        <f t="shared" si="266"/>
        <v>377.650944816</v>
      </c>
      <c r="L256">
        <f t="shared" si="266"/>
        <v>1172.8644353</v>
      </c>
    </row>
    <row r="257" spans="1:12">
      <c r="A257">
        <v>2012</v>
      </c>
      <c r="B257" t="s">
        <v>16</v>
      </c>
      <c r="C257">
        <v>3759029.1</v>
      </c>
      <c r="D257">
        <v>1443517.3</v>
      </c>
      <c r="E257">
        <v>2315511.8</v>
      </c>
      <c r="F257">
        <v>6.3124</v>
      </c>
      <c r="G257">
        <f t="shared" si="201"/>
        <v>375.90291</v>
      </c>
      <c r="H257">
        <f t="shared" si="202"/>
        <v>144.35173</v>
      </c>
      <c r="I257">
        <f t="shared" si="203"/>
        <v>231.55118</v>
      </c>
      <c r="J257">
        <f t="shared" ref="J257:L257" si="267">G257*$F257</f>
        <v>2372.849529084</v>
      </c>
      <c r="K257">
        <f t="shared" si="267"/>
        <v>911.205860452</v>
      </c>
      <c r="L257">
        <f t="shared" si="267"/>
        <v>1461.643668632</v>
      </c>
    </row>
    <row r="258" spans="1:12">
      <c r="A258">
        <v>2012</v>
      </c>
      <c r="B258" t="s">
        <v>18</v>
      </c>
      <c r="C258">
        <v>43658695.3</v>
      </c>
      <c r="D258">
        <v>20673016.8</v>
      </c>
      <c r="E258">
        <v>22985678.5</v>
      </c>
      <c r="F258">
        <v>6.3124</v>
      </c>
      <c r="G258">
        <f t="shared" ref="G258:G321" si="268">C258/10000</f>
        <v>4365.86953</v>
      </c>
      <c r="H258">
        <f t="shared" ref="H258:H321" si="269">D258/10000</f>
        <v>2067.30168</v>
      </c>
      <c r="I258">
        <f t="shared" ref="I258:I321" si="270">E258/10000</f>
        <v>2298.56785</v>
      </c>
      <c r="J258">
        <f t="shared" ref="J258:L258" si="271">G258*$F258</f>
        <v>27559.114821172</v>
      </c>
      <c r="K258">
        <f t="shared" si="271"/>
        <v>13049.635124832</v>
      </c>
      <c r="L258">
        <f t="shared" si="271"/>
        <v>14509.47969634</v>
      </c>
    </row>
    <row r="259" spans="1:12">
      <c r="A259">
        <v>2012</v>
      </c>
      <c r="B259" t="s">
        <v>20</v>
      </c>
      <c r="C259">
        <v>54796149</v>
      </c>
      <c r="D259">
        <v>32852352.2</v>
      </c>
      <c r="E259">
        <v>21943796.8</v>
      </c>
      <c r="F259">
        <v>6.3124</v>
      </c>
      <c r="G259">
        <f t="shared" si="268"/>
        <v>5479.6149</v>
      </c>
      <c r="H259">
        <f t="shared" si="269"/>
        <v>3285.23522</v>
      </c>
      <c r="I259">
        <f t="shared" si="270"/>
        <v>2194.37968</v>
      </c>
      <c r="J259">
        <f t="shared" ref="J259:L259" si="272">G259*$F259</f>
        <v>34589.52109476</v>
      </c>
      <c r="K259">
        <f t="shared" si="272"/>
        <v>20737.718802728</v>
      </c>
      <c r="L259">
        <f t="shared" si="272"/>
        <v>13851.802292032</v>
      </c>
    </row>
    <row r="260" spans="1:12">
      <c r="A260">
        <v>2012</v>
      </c>
      <c r="B260" t="s">
        <v>21</v>
      </c>
      <c r="C260">
        <v>31240135.7</v>
      </c>
      <c r="D260">
        <v>22451714.4</v>
      </c>
      <c r="E260">
        <v>8788421.3</v>
      </c>
      <c r="F260">
        <v>6.3124</v>
      </c>
      <c r="G260">
        <f t="shared" si="268"/>
        <v>3124.01357</v>
      </c>
      <c r="H260">
        <f t="shared" si="269"/>
        <v>2245.17144</v>
      </c>
      <c r="I260">
        <f t="shared" si="270"/>
        <v>878.84213</v>
      </c>
      <c r="J260">
        <f t="shared" ref="J260:L260" si="273">G260*$F260</f>
        <v>19720.023259268</v>
      </c>
      <c r="K260">
        <f t="shared" si="273"/>
        <v>14172.420197856</v>
      </c>
      <c r="L260">
        <f t="shared" si="273"/>
        <v>5547.603061412</v>
      </c>
    </row>
    <row r="261" spans="1:12">
      <c r="A261">
        <v>2012</v>
      </c>
      <c r="B261" t="s">
        <v>22</v>
      </c>
      <c r="C261">
        <v>3928454.3</v>
      </c>
      <c r="D261">
        <v>2674850.2</v>
      </c>
      <c r="E261">
        <v>1253604.1</v>
      </c>
      <c r="F261">
        <v>6.3124</v>
      </c>
      <c r="G261">
        <f t="shared" si="268"/>
        <v>392.84543</v>
      </c>
      <c r="H261">
        <f t="shared" si="269"/>
        <v>267.48502</v>
      </c>
      <c r="I261">
        <f t="shared" si="270"/>
        <v>125.36041</v>
      </c>
      <c r="J261">
        <f t="shared" ref="J261:L261" si="274">G261*$F261</f>
        <v>2479.797492332</v>
      </c>
      <c r="K261">
        <f t="shared" si="274"/>
        <v>1688.472440248</v>
      </c>
      <c r="L261">
        <f t="shared" si="274"/>
        <v>791.325052084</v>
      </c>
    </row>
    <row r="262" spans="1:12">
      <c r="A262">
        <v>2012</v>
      </c>
      <c r="B262" t="s">
        <v>23</v>
      </c>
      <c r="C262">
        <v>15593795.7</v>
      </c>
      <c r="D262">
        <v>9783259.4</v>
      </c>
      <c r="E262">
        <v>5810536.3</v>
      </c>
      <c r="F262">
        <v>6.3124</v>
      </c>
      <c r="G262">
        <f t="shared" si="268"/>
        <v>1559.37957</v>
      </c>
      <c r="H262">
        <f t="shared" si="269"/>
        <v>978.32594</v>
      </c>
      <c r="I262">
        <f t="shared" si="270"/>
        <v>581.05363</v>
      </c>
      <c r="J262">
        <f t="shared" ref="J262:L262" si="275">G262*$F262</f>
        <v>9843.427597668</v>
      </c>
      <c r="K262">
        <f t="shared" si="275"/>
        <v>6175.584663656</v>
      </c>
      <c r="L262">
        <f t="shared" si="275"/>
        <v>3667.842934012</v>
      </c>
    </row>
    <row r="263" spans="1:12">
      <c r="A263">
        <v>2012</v>
      </c>
      <c r="B263" t="s">
        <v>24</v>
      </c>
      <c r="C263">
        <v>3341383</v>
      </c>
      <c r="D263">
        <v>2511278.7</v>
      </c>
      <c r="E263">
        <v>830104.3</v>
      </c>
      <c r="F263">
        <v>6.3124</v>
      </c>
      <c r="G263">
        <f t="shared" si="268"/>
        <v>334.1383</v>
      </c>
      <c r="H263">
        <f t="shared" si="269"/>
        <v>251.12787</v>
      </c>
      <c r="I263">
        <f t="shared" si="270"/>
        <v>83.01043</v>
      </c>
      <c r="J263">
        <f t="shared" ref="J263:L263" si="276">G263*$F263</f>
        <v>2109.21460492</v>
      </c>
      <c r="K263">
        <f t="shared" si="276"/>
        <v>1585.219566588</v>
      </c>
      <c r="L263">
        <f t="shared" si="276"/>
        <v>523.995038332</v>
      </c>
    </row>
    <row r="264" spans="1:12">
      <c r="A264">
        <v>2012</v>
      </c>
      <c r="B264" t="s">
        <v>25</v>
      </c>
      <c r="C264">
        <v>24554432.4</v>
      </c>
      <c r="D264">
        <v>12870920.5</v>
      </c>
      <c r="E264">
        <v>11683511.9</v>
      </c>
      <c r="F264">
        <v>6.3124</v>
      </c>
      <c r="G264">
        <f t="shared" si="268"/>
        <v>2455.44324</v>
      </c>
      <c r="H264">
        <f t="shared" si="269"/>
        <v>1287.09205</v>
      </c>
      <c r="I264">
        <f t="shared" si="270"/>
        <v>1168.35119</v>
      </c>
      <c r="J264">
        <f t="shared" ref="J264:L264" si="277">G264*$F264</f>
        <v>15499.739908176</v>
      </c>
      <c r="K264">
        <f t="shared" si="277"/>
        <v>8124.63985642</v>
      </c>
      <c r="L264">
        <f t="shared" si="277"/>
        <v>7375.100051756</v>
      </c>
    </row>
    <row r="265" spans="1:12">
      <c r="A265">
        <v>2012</v>
      </c>
      <c r="B265" t="s">
        <v>26</v>
      </c>
      <c r="C265">
        <v>5173880.5</v>
      </c>
      <c r="D265">
        <v>2967644.5</v>
      </c>
      <c r="E265">
        <v>2206236</v>
      </c>
      <c r="F265">
        <v>6.3124</v>
      </c>
      <c r="G265">
        <f t="shared" si="268"/>
        <v>517.38805</v>
      </c>
      <c r="H265">
        <f t="shared" si="269"/>
        <v>296.76445</v>
      </c>
      <c r="I265">
        <f t="shared" si="270"/>
        <v>220.6236</v>
      </c>
      <c r="J265">
        <f t="shared" ref="J265:L265" si="278">G265*$F265</f>
        <v>3265.96032682</v>
      </c>
      <c r="K265">
        <f t="shared" si="278"/>
        <v>1873.29591418</v>
      </c>
      <c r="L265">
        <f t="shared" si="278"/>
        <v>1392.66441264</v>
      </c>
    </row>
    <row r="266" spans="1:12">
      <c r="A266">
        <v>2012</v>
      </c>
      <c r="B266" t="s">
        <v>27</v>
      </c>
      <c r="C266">
        <v>3196375.1</v>
      </c>
      <c r="D266">
        <v>1939849.8</v>
      </c>
      <c r="E266">
        <v>1256525.3</v>
      </c>
      <c r="F266">
        <v>6.3124</v>
      </c>
      <c r="G266">
        <f t="shared" si="268"/>
        <v>319.63751</v>
      </c>
      <c r="H266">
        <f t="shared" si="269"/>
        <v>193.98498</v>
      </c>
      <c r="I266">
        <f t="shared" si="270"/>
        <v>125.65253</v>
      </c>
      <c r="J266">
        <f t="shared" ref="J266:L266" si="279">G266*$F266</f>
        <v>2017.679818124</v>
      </c>
      <c r="K266">
        <f t="shared" si="279"/>
        <v>1224.510787752</v>
      </c>
      <c r="L266">
        <f t="shared" si="279"/>
        <v>793.169030372</v>
      </c>
    </row>
    <row r="267" spans="1:12">
      <c r="A267">
        <v>2012</v>
      </c>
      <c r="B267" t="s">
        <v>28</v>
      </c>
      <c r="C267">
        <v>2194873.2</v>
      </c>
      <c r="D267">
        <v>1260220</v>
      </c>
      <c r="E267">
        <v>934653.2</v>
      </c>
      <c r="F267">
        <v>6.3124</v>
      </c>
      <c r="G267">
        <f t="shared" si="268"/>
        <v>219.48732</v>
      </c>
      <c r="H267">
        <f t="shared" si="269"/>
        <v>126.022</v>
      </c>
      <c r="I267">
        <f t="shared" si="270"/>
        <v>93.46532</v>
      </c>
      <c r="J267">
        <f t="shared" ref="J267:L267" si="280">G267*$F267</f>
        <v>1385.491758768</v>
      </c>
      <c r="K267">
        <f t="shared" si="280"/>
        <v>795.5012728</v>
      </c>
      <c r="L267">
        <f t="shared" si="280"/>
        <v>589.990485968</v>
      </c>
    </row>
    <row r="268" spans="1:12">
      <c r="A268">
        <v>2012</v>
      </c>
      <c r="B268" t="s">
        <v>29</v>
      </c>
      <c r="C268">
        <v>98402046</v>
      </c>
      <c r="D268">
        <v>57405076.7</v>
      </c>
      <c r="E268">
        <v>40996969.3</v>
      </c>
      <c r="F268">
        <v>6.3124</v>
      </c>
      <c r="G268">
        <f t="shared" si="268"/>
        <v>9840.2046</v>
      </c>
      <c r="H268">
        <f t="shared" si="269"/>
        <v>5740.50767</v>
      </c>
      <c r="I268">
        <f t="shared" si="270"/>
        <v>4099.69693</v>
      </c>
      <c r="J268">
        <f t="shared" ref="J268:L268" si="281">G268*$F268</f>
        <v>62115.30751704</v>
      </c>
      <c r="K268">
        <f t="shared" si="281"/>
        <v>36236.380616108</v>
      </c>
      <c r="L268">
        <f t="shared" si="281"/>
        <v>25878.926900932</v>
      </c>
    </row>
    <row r="269" spans="1:12">
      <c r="A269">
        <v>2012</v>
      </c>
      <c r="B269" t="s">
        <v>30</v>
      </c>
      <c r="C269">
        <v>2948446</v>
      </c>
      <c r="D269">
        <v>1546775.2</v>
      </c>
      <c r="E269">
        <v>1401670.8</v>
      </c>
      <c r="F269">
        <v>6.3124</v>
      </c>
      <c r="G269">
        <f t="shared" si="268"/>
        <v>294.8446</v>
      </c>
      <c r="H269">
        <f t="shared" si="269"/>
        <v>154.67752</v>
      </c>
      <c r="I269">
        <f t="shared" si="270"/>
        <v>140.16708</v>
      </c>
      <c r="J269">
        <f t="shared" ref="J269:L269" si="282">G269*$F269</f>
        <v>1861.17705304</v>
      </c>
      <c r="K269">
        <f t="shared" si="282"/>
        <v>976.386377248</v>
      </c>
      <c r="L269">
        <f t="shared" si="282"/>
        <v>884.790675792</v>
      </c>
    </row>
    <row r="270" spans="1:12">
      <c r="A270">
        <v>2012</v>
      </c>
      <c r="B270" t="s">
        <v>31</v>
      </c>
      <c r="C270">
        <v>1432209.6</v>
      </c>
      <c r="D270">
        <v>313610</v>
      </c>
      <c r="E270">
        <v>1118599.6</v>
      </c>
      <c r="F270">
        <v>6.3124</v>
      </c>
      <c r="G270">
        <f t="shared" si="268"/>
        <v>143.22096</v>
      </c>
      <c r="H270">
        <f t="shared" si="269"/>
        <v>31.361</v>
      </c>
      <c r="I270">
        <f t="shared" si="270"/>
        <v>111.85996</v>
      </c>
      <c r="J270">
        <f t="shared" ref="J270:L270" si="283">G270*$F270</f>
        <v>904.067987904</v>
      </c>
      <c r="K270">
        <f t="shared" si="283"/>
        <v>197.9631764</v>
      </c>
      <c r="L270">
        <f t="shared" si="283"/>
        <v>706.104811504</v>
      </c>
    </row>
    <row r="271" spans="1:12">
      <c r="A271">
        <v>2012</v>
      </c>
      <c r="B271" t="s">
        <v>32</v>
      </c>
      <c r="C271">
        <v>5320358.3</v>
      </c>
      <c r="D271">
        <v>3856758.2</v>
      </c>
      <c r="E271">
        <v>1463600.1</v>
      </c>
      <c r="F271">
        <v>6.3124</v>
      </c>
      <c r="G271">
        <f t="shared" si="268"/>
        <v>532.03583</v>
      </c>
      <c r="H271">
        <f t="shared" si="269"/>
        <v>385.67582</v>
      </c>
      <c r="I271">
        <f t="shared" si="270"/>
        <v>146.36001</v>
      </c>
      <c r="J271">
        <f t="shared" ref="J271:L271" si="284">G271*$F271</f>
        <v>3358.422973292</v>
      </c>
      <c r="K271">
        <f t="shared" si="284"/>
        <v>2434.540046168</v>
      </c>
      <c r="L271">
        <f t="shared" si="284"/>
        <v>923.882927124</v>
      </c>
    </row>
    <row r="272" spans="1:12">
      <c r="A272">
        <v>2012</v>
      </c>
      <c r="B272" t="s">
        <v>33</v>
      </c>
      <c r="C272">
        <v>5914359.7</v>
      </c>
      <c r="D272">
        <v>3846906.5</v>
      </c>
      <c r="E272">
        <v>2067453.2</v>
      </c>
      <c r="F272">
        <v>6.3124</v>
      </c>
      <c r="G272">
        <f t="shared" si="268"/>
        <v>591.43597</v>
      </c>
      <c r="H272">
        <f t="shared" si="269"/>
        <v>384.69065</v>
      </c>
      <c r="I272">
        <f t="shared" si="270"/>
        <v>206.74532</v>
      </c>
      <c r="J272">
        <f t="shared" ref="J272:L272" si="285">G272*$F272</f>
        <v>3733.380417028</v>
      </c>
      <c r="K272">
        <f t="shared" si="285"/>
        <v>2428.32125906</v>
      </c>
      <c r="L272">
        <f t="shared" si="285"/>
        <v>1305.059157968</v>
      </c>
    </row>
    <row r="273" spans="1:12">
      <c r="A273">
        <v>2012</v>
      </c>
      <c r="B273" t="s">
        <v>34</v>
      </c>
      <c r="C273">
        <v>663155.8</v>
      </c>
      <c r="D273">
        <v>495222.9</v>
      </c>
      <c r="E273">
        <v>167932.9</v>
      </c>
      <c r="F273">
        <v>6.3124</v>
      </c>
      <c r="G273">
        <f t="shared" si="268"/>
        <v>66.31558</v>
      </c>
      <c r="H273">
        <f t="shared" si="269"/>
        <v>49.52229</v>
      </c>
      <c r="I273">
        <f t="shared" si="270"/>
        <v>16.79329</v>
      </c>
      <c r="J273">
        <f t="shared" ref="J273:L273" si="286">G273*$F273</f>
        <v>418.610467192</v>
      </c>
      <c r="K273">
        <f t="shared" si="286"/>
        <v>312.604503396</v>
      </c>
      <c r="L273">
        <f t="shared" si="286"/>
        <v>106.005963796</v>
      </c>
    </row>
    <row r="274" spans="1:12">
      <c r="A274">
        <v>2012</v>
      </c>
      <c r="B274" t="s">
        <v>35</v>
      </c>
      <c r="C274">
        <v>2101373.2</v>
      </c>
      <c r="D274">
        <v>1001737.1</v>
      </c>
      <c r="E274">
        <v>1099636.1</v>
      </c>
      <c r="F274">
        <v>6.3124</v>
      </c>
      <c r="G274">
        <f t="shared" si="268"/>
        <v>210.13732</v>
      </c>
      <c r="H274">
        <f t="shared" si="269"/>
        <v>100.17371</v>
      </c>
      <c r="I274">
        <f t="shared" si="270"/>
        <v>109.96361</v>
      </c>
      <c r="J274">
        <f t="shared" ref="J274:L274" si="287">G274*$F274</f>
        <v>1326.470818768</v>
      </c>
      <c r="K274">
        <f t="shared" si="287"/>
        <v>632.336527004</v>
      </c>
      <c r="L274">
        <f t="shared" si="287"/>
        <v>694.134291764</v>
      </c>
    </row>
    <row r="275" spans="1:12">
      <c r="A275">
        <v>2012</v>
      </c>
      <c r="B275" t="s">
        <v>36</v>
      </c>
      <c r="C275">
        <v>342414.4</v>
      </c>
      <c r="D275">
        <v>335518.4</v>
      </c>
      <c r="E275">
        <v>6896</v>
      </c>
      <c r="F275">
        <v>6.3124</v>
      </c>
      <c r="G275">
        <f t="shared" si="268"/>
        <v>34.24144</v>
      </c>
      <c r="H275">
        <f t="shared" si="269"/>
        <v>33.55184</v>
      </c>
      <c r="I275">
        <f t="shared" si="270"/>
        <v>0.6896</v>
      </c>
      <c r="J275">
        <f t="shared" ref="J275:L275" si="288">G275*$F275</f>
        <v>216.145665856</v>
      </c>
      <c r="K275">
        <f t="shared" si="288"/>
        <v>211.792634816</v>
      </c>
      <c r="L275">
        <f t="shared" si="288"/>
        <v>4.35303104</v>
      </c>
    </row>
    <row r="276" spans="1:12">
      <c r="A276">
        <v>2012</v>
      </c>
      <c r="B276" t="s">
        <v>37</v>
      </c>
      <c r="C276">
        <v>1479903.2</v>
      </c>
      <c r="D276">
        <v>865226.4</v>
      </c>
      <c r="E276">
        <v>614676.8</v>
      </c>
      <c r="F276">
        <v>6.3124</v>
      </c>
      <c r="G276">
        <f t="shared" si="268"/>
        <v>147.99032</v>
      </c>
      <c r="H276">
        <f t="shared" si="269"/>
        <v>86.52264</v>
      </c>
      <c r="I276">
        <f t="shared" si="270"/>
        <v>61.46768</v>
      </c>
      <c r="J276">
        <f t="shared" ref="J276:L276" si="289">G276*$F276</f>
        <v>934.174095968</v>
      </c>
      <c r="K276">
        <f t="shared" si="289"/>
        <v>546.165512736</v>
      </c>
      <c r="L276">
        <f t="shared" si="289"/>
        <v>388.008583232</v>
      </c>
    </row>
    <row r="277" spans="1:12">
      <c r="A277">
        <v>2012</v>
      </c>
      <c r="B277" t="s">
        <v>38</v>
      </c>
      <c r="C277">
        <v>890075.2</v>
      </c>
      <c r="D277">
        <v>357354.5</v>
      </c>
      <c r="E277">
        <v>532720.7</v>
      </c>
      <c r="F277">
        <v>6.3124</v>
      </c>
      <c r="G277">
        <f t="shared" si="268"/>
        <v>89.00752</v>
      </c>
      <c r="H277">
        <f t="shared" si="269"/>
        <v>35.73545</v>
      </c>
      <c r="I277">
        <f t="shared" si="270"/>
        <v>53.27207</v>
      </c>
      <c r="J277">
        <f t="shared" ref="J277:L277" si="290">G277*$F277</f>
        <v>561.851069248</v>
      </c>
      <c r="K277">
        <f t="shared" si="290"/>
        <v>225.57645458</v>
      </c>
      <c r="L277">
        <f t="shared" si="290"/>
        <v>336.274614668</v>
      </c>
    </row>
    <row r="278" spans="1:12">
      <c r="A278">
        <v>2012</v>
      </c>
      <c r="B278" t="s">
        <v>39</v>
      </c>
      <c r="C278">
        <v>115746.9</v>
      </c>
      <c r="D278">
        <v>72876.4</v>
      </c>
      <c r="E278">
        <v>42870.5</v>
      </c>
      <c r="F278">
        <v>6.3124</v>
      </c>
      <c r="G278">
        <f t="shared" si="268"/>
        <v>11.57469</v>
      </c>
      <c r="H278">
        <f t="shared" si="269"/>
        <v>7.28764</v>
      </c>
      <c r="I278">
        <f t="shared" si="270"/>
        <v>4.28705</v>
      </c>
      <c r="J278">
        <f t="shared" ref="J278:L278" si="291">G278*$F278</f>
        <v>73.064073156</v>
      </c>
      <c r="K278">
        <f t="shared" si="291"/>
        <v>46.002498736</v>
      </c>
      <c r="L278">
        <f t="shared" si="291"/>
        <v>27.06157442</v>
      </c>
    </row>
    <row r="279" spans="1:12">
      <c r="A279">
        <v>2012</v>
      </c>
      <c r="B279" t="s">
        <v>40</v>
      </c>
      <c r="C279">
        <v>221670.5</v>
      </c>
      <c r="D279">
        <v>164111.7</v>
      </c>
      <c r="E279">
        <v>57558.8</v>
      </c>
      <c r="F279">
        <v>6.3124</v>
      </c>
      <c r="G279">
        <f t="shared" si="268"/>
        <v>22.16705</v>
      </c>
      <c r="H279">
        <f t="shared" si="269"/>
        <v>16.41117</v>
      </c>
      <c r="I279">
        <f t="shared" si="270"/>
        <v>5.75588</v>
      </c>
      <c r="J279">
        <f t="shared" ref="J279:L279" si="292">G279*$F279</f>
        <v>139.92728642</v>
      </c>
      <c r="K279">
        <f t="shared" si="292"/>
        <v>103.593869508</v>
      </c>
      <c r="L279">
        <f t="shared" si="292"/>
        <v>36.333416912</v>
      </c>
    </row>
    <row r="280" spans="1:12">
      <c r="A280">
        <v>2012</v>
      </c>
      <c r="B280" t="s">
        <v>41</v>
      </c>
      <c r="C280">
        <v>2517005.9</v>
      </c>
      <c r="D280">
        <v>1934564.7</v>
      </c>
      <c r="E280">
        <v>582441.2</v>
      </c>
      <c r="F280">
        <v>6.3124</v>
      </c>
      <c r="G280">
        <f t="shared" si="268"/>
        <v>251.70059</v>
      </c>
      <c r="H280">
        <f t="shared" si="269"/>
        <v>193.45647</v>
      </c>
      <c r="I280">
        <f t="shared" si="270"/>
        <v>58.24412</v>
      </c>
      <c r="J280">
        <f t="shared" ref="J280:L280" si="293">G280*$F280</f>
        <v>1588.834804316</v>
      </c>
      <c r="K280">
        <f t="shared" si="293"/>
        <v>1221.174621228</v>
      </c>
      <c r="L280">
        <f t="shared" si="293"/>
        <v>367.660183088</v>
      </c>
    </row>
    <row r="281" spans="1:12">
      <c r="A281">
        <v>2011</v>
      </c>
      <c r="B281" t="s">
        <v>9</v>
      </c>
      <c r="C281">
        <v>38955597.7</v>
      </c>
      <c r="D281">
        <v>5899714.6</v>
      </c>
      <c r="E281">
        <v>33055883.1</v>
      </c>
      <c r="F281">
        <v>6.4614</v>
      </c>
      <c r="G281">
        <f t="shared" si="268"/>
        <v>3895.55977</v>
      </c>
      <c r="H281">
        <f t="shared" si="269"/>
        <v>589.97146</v>
      </c>
      <c r="I281">
        <f t="shared" si="270"/>
        <v>3305.58831</v>
      </c>
      <c r="J281">
        <f t="shared" ref="J281:L281" si="294">G281*$F281</f>
        <v>25170.769897878</v>
      </c>
      <c r="K281">
        <f t="shared" si="294"/>
        <v>3812.041591644</v>
      </c>
      <c r="L281">
        <f t="shared" si="294"/>
        <v>21358.728306234</v>
      </c>
    </row>
    <row r="282" spans="1:12">
      <c r="A282">
        <v>2011</v>
      </c>
      <c r="B282" t="s">
        <v>10</v>
      </c>
      <c r="C282">
        <v>10337616.6</v>
      </c>
      <c r="D282">
        <v>4448194.1</v>
      </c>
      <c r="E282">
        <v>5889422.5</v>
      </c>
      <c r="F282">
        <v>6.4614</v>
      </c>
      <c r="G282">
        <f t="shared" si="268"/>
        <v>1033.76166</v>
      </c>
      <c r="H282">
        <f t="shared" si="269"/>
        <v>444.81941</v>
      </c>
      <c r="I282">
        <f t="shared" si="270"/>
        <v>588.94225</v>
      </c>
      <c r="J282">
        <f t="shared" ref="J282:L282" si="295">G282*$F282</f>
        <v>6679.547589924</v>
      </c>
      <c r="K282">
        <f t="shared" si="295"/>
        <v>2874.156135774</v>
      </c>
      <c r="L282">
        <f t="shared" si="295"/>
        <v>3805.39145415</v>
      </c>
    </row>
    <row r="283" spans="1:12">
      <c r="A283">
        <v>2011</v>
      </c>
      <c r="B283" t="s">
        <v>11</v>
      </c>
      <c r="C283">
        <v>5360083.5</v>
      </c>
      <c r="D283">
        <v>2856984.9</v>
      </c>
      <c r="E283">
        <v>2503098.6</v>
      </c>
      <c r="F283">
        <v>6.4614</v>
      </c>
      <c r="G283">
        <f t="shared" si="268"/>
        <v>536.00835</v>
      </c>
      <c r="H283">
        <f t="shared" si="269"/>
        <v>285.69849</v>
      </c>
      <c r="I283">
        <f t="shared" si="270"/>
        <v>250.30986</v>
      </c>
      <c r="J283">
        <f t="shared" ref="J283:L283" si="296">G283*$F283</f>
        <v>3463.36435269</v>
      </c>
      <c r="K283">
        <f t="shared" si="296"/>
        <v>1846.012223286</v>
      </c>
      <c r="L283">
        <f t="shared" si="296"/>
        <v>1617.352129404</v>
      </c>
    </row>
    <row r="284" spans="1:12">
      <c r="A284">
        <v>2011</v>
      </c>
      <c r="B284" t="s">
        <v>12</v>
      </c>
      <c r="C284">
        <v>1474305.7</v>
      </c>
      <c r="D284">
        <v>542512.4</v>
      </c>
      <c r="E284">
        <v>931793.3</v>
      </c>
      <c r="F284">
        <v>6.4614</v>
      </c>
      <c r="G284">
        <f t="shared" si="268"/>
        <v>147.43057</v>
      </c>
      <c r="H284">
        <f t="shared" si="269"/>
        <v>54.25124</v>
      </c>
      <c r="I284">
        <f t="shared" si="270"/>
        <v>93.17933</v>
      </c>
      <c r="J284">
        <f t="shared" ref="J284:L284" si="297">G284*$F284</f>
        <v>952.607884998</v>
      </c>
      <c r="K284">
        <f t="shared" si="297"/>
        <v>350.538962136</v>
      </c>
      <c r="L284">
        <f t="shared" si="297"/>
        <v>602.068922862</v>
      </c>
    </row>
    <row r="285" spans="1:12">
      <c r="A285">
        <v>2011</v>
      </c>
      <c r="B285" t="s">
        <v>13</v>
      </c>
      <c r="C285">
        <v>1193090.4</v>
      </c>
      <c r="D285">
        <v>468697.3</v>
      </c>
      <c r="E285">
        <v>724393.1</v>
      </c>
      <c r="F285">
        <v>6.4614</v>
      </c>
      <c r="G285">
        <f t="shared" si="268"/>
        <v>119.30904</v>
      </c>
      <c r="H285">
        <f t="shared" si="269"/>
        <v>46.86973</v>
      </c>
      <c r="I285">
        <f t="shared" si="270"/>
        <v>72.43931</v>
      </c>
      <c r="J285">
        <f t="shared" ref="J285:L285" si="298">G285*$F285</f>
        <v>770.903431056</v>
      </c>
      <c r="K285">
        <f t="shared" si="298"/>
        <v>302.844073422</v>
      </c>
      <c r="L285">
        <f t="shared" si="298"/>
        <v>468.059357634</v>
      </c>
    </row>
    <row r="286" spans="1:12">
      <c r="A286">
        <v>2011</v>
      </c>
      <c r="B286" t="s">
        <v>14</v>
      </c>
      <c r="C286">
        <v>9603585.1</v>
      </c>
      <c r="D286">
        <v>5104235.6</v>
      </c>
      <c r="E286">
        <v>4499349.5</v>
      </c>
      <c r="F286">
        <v>6.4614</v>
      </c>
      <c r="G286">
        <f t="shared" si="268"/>
        <v>960.35851</v>
      </c>
      <c r="H286">
        <f t="shared" si="269"/>
        <v>510.42356</v>
      </c>
      <c r="I286">
        <f t="shared" si="270"/>
        <v>449.93495</v>
      </c>
      <c r="J286">
        <f t="shared" ref="J286:L286" si="299">G286*$F286</f>
        <v>6205.260476514</v>
      </c>
      <c r="K286">
        <f t="shared" si="299"/>
        <v>3298.050790584</v>
      </c>
      <c r="L286">
        <f t="shared" si="299"/>
        <v>2907.20968593</v>
      </c>
    </row>
    <row r="287" spans="1:12">
      <c r="A287">
        <v>2011</v>
      </c>
      <c r="B287" t="s">
        <v>15</v>
      </c>
      <c r="C287">
        <v>2206093</v>
      </c>
      <c r="D287">
        <v>499771.5</v>
      </c>
      <c r="E287">
        <v>1706321.5</v>
      </c>
      <c r="F287">
        <v>6.4614</v>
      </c>
      <c r="G287">
        <f t="shared" si="268"/>
        <v>220.6093</v>
      </c>
      <c r="H287">
        <f t="shared" si="269"/>
        <v>49.97715</v>
      </c>
      <c r="I287">
        <f t="shared" si="270"/>
        <v>170.63215</v>
      </c>
      <c r="J287">
        <f t="shared" ref="J287:L287" si="300">G287*$F287</f>
        <v>1425.44493102</v>
      </c>
      <c r="K287">
        <f t="shared" si="300"/>
        <v>322.92235701</v>
      </c>
      <c r="L287">
        <f t="shared" si="300"/>
        <v>1102.52257401</v>
      </c>
    </row>
    <row r="288" spans="1:12">
      <c r="A288">
        <v>2011</v>
      </c>
      <c r="B288" t="s">
        <v>16</v>
      </c>
      <c r="C288">
        <v>3852267.5</v>
      </c>
      <c r="D288">
        <v>1767298.5</v>
      </c>
      <c r="E288">
        <v>2084969</v>
      </c>
      <c r="F288">
        <v>6.4614</v>
      </c>
      <c r="G288">
        <f t="shared" si="268"/>
        <v>385.22675</v>
      </c>
      <c r="H288">
        <f t="shared" si="269"/>
        <v>176.72985</v>
      </c>
      <c r="I288">
        <f t="shared" si="270"/>
        <v>208.4969</v>
      </c>
      <c r="J288">
        <f t="shared" ref="J288:L288" si="301">G288*$F288</f>
        <v>2489.10412245</v>
      </c>
      <c r="K288">
        <f t="shared" si="301"/>
        <v>1141.92225279</v>
      </c>
      <c r="L288">
        <f t="shared" si="301"/>
        <v>1347.18186966</v>
      </c>
    </row>
    <row r="289" spans="1:12">
      <c r="A289">
        <v>2011</v>
      </c>
      <c r="B289" t="s">
        <v>18</v>
      </c>
      <c r="C289">
        <v>43754861.5</v>
      </c>
      <c r="D289">
        <v>20967384.3</v>
      </c>
      <c r="E289">
        <v>22787477.2</v>
      </c>
      <c r="F289">
        <v>6.4614</v>
      </c>
      <c r="G289">
        <f t="shared" si="268"/>
        <v>4375.48615</v>
      </c>
      <c r="H289">
        <f t="shared" si="269"/>
        <v>2096.73843</v>
      </c>
      <c r="I289">
        <f t="shared" si="270"/>
        <v>2278.74772</v>
      </c>
      <c r="J289">
        <f t="shared" ref="J289:L289" si="302">G289*$F289</f>
        <v>28271.76620961</v>
      </c>
      <c r="K289">
        <f t="shared" si="302"/>
        <v>13547.865691602</v>
      </c>
      <c r="L289">
        <f t="shared" si="302"/>
        <v>14723.900518008</v>
      </c>
    </row>
    <row r="290" spans="1:12">
      <c r="A290">
        <v>2011</v>
      </c>
      <c r="B290" t="s">
        <v>20</v>
      </c>
      <c r="C290">
        <v>53958089.4</v>
      </c>
      <c r="D290">
        <v>31259005.7</v>
      </c>
      <c r="E290">
        <v>22699083.7</v>
      </c>
      <c r="F290">
        <v>6.4614</v>
      </c>
      <c r="G290">
        <f t="shared" si="268"/>
        <v>5395.80894</v>
      </c>
      <c r="H290">
        <f t="shared" si="269"/>
        <v>3125.90057</v>
      </c>
      <c r="I290">
        <f t="shared" si="270"/>
        <v>2269.90837</v>
      </c>
      <c r="J290">
        <f t="shared" ref="J290:L290" si="303">G290*$F290</f>
        <v>34864.479884916</v>
      </c>
      <c r="K290">
        <f t="shared" si="303"/>
        <v>20197.693942998</v>
      </c>
      <c r="L290">
        <f t="shared" si="303"/>
        <v>14666.785941918</v>
      </c>
    </row>
    <row r="291" spans="1:12">
      <c r="A291">
        <v>2011</v>
      </c>
      <c r="B291" t="s">
        <v>21</v>
      </c>
      <c r="C291">
        <v>30937776.5</v>
      </c>
      <c r="D291">
        <v>21634949.1</v>
      </c>
      <c r="E291">
        <v>9302827.4</v>
      </c>
      <c r="F291">
        <v>6.4614</v>
      </c>
      <c r="G291">
        <f t="shared" si="268"/>
        <v>3093.77765</v>
      </c>
      <c r="H291">
        <f t="shared" si="269"/>
        <v>2163.49491</v>
      </c>
      <c r="I291">
        <f t="shared" si="270"/>
        <v>930.28274</v>
      </c>
      <c r="J291">
        <f t="shared" ref="J291:L291" si="304">G291*$F291</f>
        <v>19990.13490771</v>
      </c>
      <c r="K291">
        <f t="shared" si="304"/>
        <v>13979.206011474</v>
      </c>
      <c r="L291">
        <f t="shared" si="304"/>
        <v>6010.928896236</v>
      </c>
    </row>
    <row r="292" spans="1:12">
      <c r="A292">
        <v>2011</v>
      </c>
      <c r="B292" t="s">
        <v>22</v>
      </c>
      <c r="C292">
        <v>3130924.6</v>
      </c>
      <c r="D292">
        <v>1708263.9</v>
      </c>
      <c r="E292">
        <v>1422660.7</v>
      </c>
      <c r="F292">
        <v>6.4614</v>
      </c>
      <c r="G292">
        <f t="shared" si="268"/>
        <v>313.09246</v>
      </c>
      <c r="H292">
        <f t="shared" si="269"/>
        <v>170.82639</v>
      </c>
      <c r="I292">
        <f t="shared" si="270"/>
        <v>142.26607</v>
      </c>
      <c r="J292">
        <f t="shared" ref="J292:L292" si="305">G292*$F292</f>
        <v>2023.015621044</v>
      </c>
      <c r="K292">
        <f t="shared" si="305"/>
        <v>1103.777636346</v>
      </c>
      <c r="L292">
        <f t="shared" si="305"/>
        <v>919.237984698</v>
      </c>
    </row>
    <row r="293" spans="1:12">
      <c r="A293">
        <v>2011</v>
      </c>
      <c r="B293" t="s">
        <v>23</v>
      </c>
      <c r="C293">
        <v>14352242.8</v>
      </c>
      <c r="D293">
        <v>9283778.2</v>
      </c>
      <c r="E293">
        <v>5068464.6</v>
      </c>
      <c r="F293">
        <v>6.4614</v>
      </c>
      <c r="G293">
        <f t="shared" si="268"/>
        <v>1435.22428</v>
      </c>
      <c r="H293">
        <f t="shared" si="269"/>
        <v>928.37782</v>
      </c>
      <c r="I293">
        <f t="shared" si="270"/>
        <v>506.84646</v>
      </c>
      <c r="J293">
        <f t="shared" ref="J293:L293" si="306">G293*$F293</f>
        <v>9273.558162792</v>
      </c>
      <c r="K293">
        <f t="shared" si="306"/>
        <v>5998.620446148</v>
      </c>
      <c r="L293">
        <f t="shared" si="306"/>
        <v>3274.937716644</v>
      </c>
    </row>
    <row r="294" spans="1:12">
      <c r="A294">
        <v>2011</v>
      </c>
      <c r="B294" t="s">
        <v>24</v>
      </c>
      <c r="C294">
        <v>3146881</v>
      </c>
      <c r="D294">
        <v>2187606.3</v>
      </c>
      <c r="E294">
        <v>959274.7</v>
      </c>
      <c r="F294">
        <v>6.4614</v>
      </c>
      <c r="G294">
        <f t="shared" si="268"/>
        <v>314.6881</v>
      </c>
      <c r="H294">
        <f t="shared" si="269"/>
        <v>218.76063</v>
      </c>
      <c r="I294">
        <f t="shared" si="270"/>
        <v>95.92747</v>
      </c>
      <c r="J294">
        <f t="shared" ref="J294:L294" si="307">G294*$F294</f>
        <v>2033.32568934</v>
      </c>
      <c r="K294">
        <f t="shared" si="307"/>
        <v>1413.499934682</v>
      </c>
      <c r="L294">
        <f t="shared" si="307"/>
        <v>619.825754658</v>
      </c>
    </row>
    <row r="295" spans="1:12">
      <c r="A295">
        <v>2011</v>
      </c>
      <c r="B295" t="s">
        <v>25</v>
      </c>
      <c r="C295">
        <v>23588607.6</v>
      </c>
      <c r="D295">
        <v>12571256.8</v>
      </c>
      <c r="E295">
        <v>11017350.8</v>
      </c>
      <c r="F295">
        <v>6.4614</v>
      </c>
      <c r="G295">
        <f t="shared" si="268"/>
        <v>2358.86076</v>
      </c>
      <c r="H295">
        <f t="shared" si="269"/>
        <v>1257.12568</v>
      </c>
      <c r="I295">
        <f t="shared" si="270"/>
        <v>1101.73508</v>
      </c>
      <c r="J295">
        <f t="shared" ref="J295:L295" si="308">G295*$F295</f>
        <v>15241.542914664</v>
      </c>
      <c r="K295">
        <f t="shared" si="308"/>
        <v>8122.791868752</v>
      </c>
      <c r="L295">
        <f t="shared" si="308"/>
        <v>7118.751045912</v>
      </c>
    </row>
    <row r="296" spans="1:12">
      <c r="A296">
        <v>2011</v>
      </c>
      <c r="B296" t="s">
        <v>26</v>
      </c>
      <c r="C296">
        <v>3262257.8</v>
      </c>
      <c r="D296">
        <v>1923991</v>
      </c>
      <c r="E296">
        <v>1338266.8</v>
      </c>
      <c r="F296">
        <v>6.4614</v>
      </c>
      <c r="G296">
        <f t="shared" si="268"/>
        <v>326.22578</v>
      </c>
      <c r="H296">
        <f t="shared" si="269"/>
        <v>192.3991</v>
      </c>
      <c r="I296">
        <f t="shared" si="270"/>
        <v>133.82668</v>
      </c>
      <c r="J296">
        <f t="shared" ref="J296:L296" si="309">G296*$F296</f>
        <v>2107.875254892</v>
      </c>
      <c r="K296">
        <f t="shared" si="309"/>
        <v>1243.16754474</v>
      </c>
      <c r="L296">
        <f t="shared" si="309"/>
        <v>864.707710152</v>
      </c>
    </row>
    <row r="297" spans="1:12">
      <c r="A297">
        <v>2011</v>
      </c>
      <c r="B297" t="s">
        <v>27</v>
      </c>
      <c r="C297">
        <v>3358693.5</v>
      </c>
      <c r="D297">
        <v>1953460.1</v>
      </c>
      <c r="E297">
        <v>1405233.4</v>
      </c>
      <c r="F297">
        <v>6.4614</v>
      </c>
      <c r="G297">
        <f t="shared" si="268"/>
        <v>335.86935</v>
      </c>
      <c r="H297">
        <f t="shared" si="269"/>
        <v>195.34601</v>
      </c>
      <c r="I297">
        <f t="shared" si="270"/>
        <v>140.52334</v>
      </c>
      <c r="J297">
        <f t="shared" ref="J297:L297" si="310">G297*$F297</f>
        <v>2170.18621809</v>
      </c>
      <c r="K297">
        <f t="shared" si="310"/>
        <v>1262.208709014</v>
      </c>
      <c r="L297">
        <f t="shared" si="310"/>
        <v>907.977509076</v>
      </c>
    </row>
    <row r="298" spans="1:12">
      <c r="A298">
        <v>2011</v>
      </c>
      <c r="B298" t="s">
        <v>28</v>
      </c>
      <c r="C298">
        <v>1894376.3</v>
      </c>
      <c r="D298">
        <v>990379.6</v>
      </c>
      <c r="E298">
        <v>903996.7</v>
      </c>
      <c r="F298">
        <v>6.4614</v>
      </c>
      <c r="G298">
        <f t="shared" si="268"/>
        <v>189.43763</v>
      </c>
      <c r="H298">
        <f t="shared" si="269"/>
        <v>99.03796</v>
      </c>
      <c r="I298">
        <f t="shared" si="270"/>
        <v>90.39967</v>
      </c>
      <c r="J298">
        <f t="shared" ref="J298:L298" si="311">G298*$F298</f>
        <v>1224.032302482</v>
      </c>
      <c r="K298">
        <f t="shared" si="311"/>
        <v>639.923874744</v>
      </c>
      <c r="L298">
        <f t="shared" si="311"/>
        <v>584.108427738</v>
      </c>
    </row>
    <row r="299" spans="1:12">
      <c r="A299">
        <v>2011</v>
      </c>
      <c r="B299" t="s">
        <v>29</v>
      </c>
      <c r="C299">
        <v>91346733.1</v>
      </c>
      <c r="D299">
        <v>53192656.9</v>
      </c>
      <c r="E299">
        <v>38154076.2</v>
      </c>
      <c r="F299">
        <v>6.4614</v>
      </c>
      <c r="G299">
        <f t="shared" si="268"/>
        <v>9134.67331</v>
      </c>
      <c r="H299">
        <f t="shared" si="269"/>
        <v>5319.26569</v>
      </c>
      <c r="I299">
        <f t="shared" si="270"/>
        <v>3815.40762</v>
      </c>
      <c r="J299">
        <f t="shared" ref="J299:L299" si="312">G299*$F299</f>
        <v>59022.778125234</v>
      </c>
      <c r="K299">
        <f t="shared" si="312"/>
        <v>34369.903329366</v>
      </c>
      <c r="L299">
        <f t="shared" si="312"/>
        <v>24652.874795868</v>
      </c>
    </row>
    <row r="300" spans="1:12">
      <c r="A300">
        <v>2011</v>
      </c>
      <c r="B300" t="s">
        <v>30</v>
      </c>
      <c r="C300">
        <v>2335596.6</v>
      </c>
      <c r="D300">
        <v>1245775.8</v>
      </c>
      <c r="E300">
        <v>1089820.8</v>
      </c>
      <c r="F300">
        <v>6.4614</v>
      </c>
      <c r="G300">
        <f t="shared" si="268"/>
        <v>233.55966</v>
      </c>
      <c r="H300">
        <f t="shared" si="269"/>
        <v>124.57758</v>
      </c>
      <c r="I300">
        <f t="shared" si="270"/>
        <v>108.98208</v>
      </c>
      <c r="J300">
        <f t="shared" ref="J300:L300" si="313">G300*$F300</f>
        <v>1509.122387124</v>
      </c>
      <c r="K300">
        <f t="shared" si="313"/>
        <v>804.945575412</v>
      </c>
      <c r="L300">
        <f t="shared" si="313"/>
        <v>704.176811712</v>
      </c>
    </row>
    <row r="301" spans="1:12">
      <c r="A301">
        <v>2011</v>
      </c>
      <c r="B301" t="s">
        <v>31</v>
      </c>
      <c r="C301">
        <v>1275603.6</v>
      </c>
      <c r="D301">
        <v>254161.6</v>
      </c>
      <c r="E301">
        <v>1021442</v>
      </c>
      <c r="F301">
        <v>6.4614</v>
      </c>
      <c r="G301">
        <f t="shared" si="268"/>
        <v>127.56036</v>
      </c>
      <c r="H301">
        <f t="shared" si="269"/>
        <v>25.41616</v>
      </c>
      <c r="I301">
        <f t="shared" si="270"/>
        <v>102.1442</v>
      </c>
      <c r="J301">
        <f t="shared" ref="J301:L301" si="314">G301*$F301</f>
        <v>824.218510104</v>
      </c>
      <c r="K301">
        <f t="shared" si="314"/>
        <v>164.223976224</v>
      </c>
      <c r="L301">
        <f t="shared" si="314"/>
        <v>659.99453388</v>
      </c>
    </row>
    <row r="302" spans="1:12">
      <c r="A302">
        <v>2011</v>
      </c>
      <c r="B302" t="s">
        <v>32</v>
      </c>
      <c r="C302">
        <v>2920763.4</v>
      </c>
      <c r="D302">
        <v>1983164.8</v>
      </c>
      <c r="E302">
        <v>937598.6</v>
      </c>
      <c r="F302">
        <v>6.4614</v>
      </c>
      <c r="G302">
        <f t="shared" si="268"/>
        <v>292.07634</v>
      </c>
      <c r="H302">
        <f t="shared" si="269"/>
        <v>198.31648</v>
      </c>
      <c r="I302">
        <f t="shared" si="270"/>
        <v>93.75986</v>
      </c>
      <c r="J302">
        <f t="shared" ref="J302:L302" si="315">G302*$F302</f>
        <v>1887.222063276</v>
      </c>
      <c r="K302">
        <f t="shared" si="315"/>
        <v>1281.402103872</v>
      </c>
      <c r="L302">
        <f t="shared" si="315"/>
        <v>605.819959404</v>
      </c>
    </row>
    <row r="303" spans="1:12">
      <c r="A303">
        <v>2011</v>
      </c>
      <c r="B303" t="s">
        <v>33</v>
      </c>
      <c r="C303">
        <v>4772416.9</v>
      </c>
      <c r="D303">
        <v>2902728.5</v>
      </c>
      <c r="E303">
        <v>1869688.4</v>
      </c>
      <c r="F303">
        <v>6.4614</v>
      </c>
      <c r="G303">
        <f t="shared" si="268"/>
        <v>477.24169</v>
      </c>
      <c r="H303">
        <f t="shared" si="269"/>
        <v>290.27285</v>
      </c>
      <c r="I303">
        <f t="shared" si="270"/>
        <v>186.96884</v>
      </c>
      <c r="J303">
        <f t="shared" ref="J303:L303" si="316">G303*$F303</f>
        <v>3083.649455766</v>
      </c>
      <c r="K303">
        <f t="shared" si="316"/>
        <v>1875.56899299</v>
      </c>
      <c r="L303">
        <f t="shared" si="316"/>
        <v>1208.080462776</v>
      </c>
    </row>
    <row r="304" spans="1:12">
      <c r="A304">
        <v>2011</v>
      </c>
      <c r="B304" t="s">
        <v>34</v>
      </c>
      <c r="C304">
        <v>488757.9</v>
      </c>
      <c r="D304">
        <v>298508.7</v>
      </c>
      <c r="E304">
        <v>190249.2</v>
      </c>
      <c r="F304">
        <v>6.4614</v>
      </c>
      <c r="G304">
        <f t="shared" si="268"/>
        <v>48.87579</v>
      </c>
      <c r="H304">
        <f t="shared" si="269"/>
        <v>29.85087</v>
      </c>
      <c r="I304">
        <f t="shared" si="270"/>
        <v>19.02492</v>
      </c>
      <c r="J304">
        <f t="shared" ref="J304:L304" si="317">G304*$F304</f>
        <v>315.806029506</v>
      </c>
      <c r="K304">
        <f t="shared" si="317"/>
        <v>192.878411418</v>
      </c>
      <c r="L304">
        <f t="shared" si="317"/>
        <v>122.927618088</v>
      </c>
    </row>
    <row r="305" spans="1:12">
      <c r="A305">
        <v>2011</v>
      </c>
      <c r="B305" t="s">
        <v>35</v>
      </c>
      <c r="C305">
        <v>1602877.3</v>
      </c>
      <c r="D305">
        <v>947245.4</v>
      </c>
      <c r="E305">
        <v>655631.9</v>
      </c>
      <c r="F305">
        <v>6.4614</v>
      </c>
      <c r="G305">
        <f t="shared" si="268"/>
        <v>160.28773</v>
      </c>
      <c r="H305">
        <f t="shared" si="269"/>
        <v>94.72454</v>
      </c>
      <c r="I305">
        <f t="shared" si="270"/>
        <v>65.56319</v>
      </c>
      <c r="J305">
        <f t="shared" ref="J305:L305" si="318">G305*$F305</f>
        <v>1035.683138622</v>
      </c>
      <c r="K305">
        <f t="shared" si="318"/>
        <v>612.053142756</v>
      </c>
      <c r="L305">
        <f t="shared" si="318"/>
        <v>423.629995866</v>
      </c>
    </row>
    <row r="306" spans="1:12">
      <c r="A306">
        <v>2011</v>
      </c>
      <c r="B306" t="s">
        <v>36</v>
      </c>
      <c r="C306">
        <v>135836.8</v>
      </c>
      <c r="D306">
        <v>118284.9</v>
      </c>
      <c r="E306">
        <v>17551.9</v>
      </c>
      <c r="F306">
        <v>6.4614</v>
      </c>
      <c r="G306">
        <f t="shared" si="268"/>
        <v>13.58368</v>
      </c>
      <c r="H306">
        <f t="shared" si="269"/>
        <v>11.82849</v>
      </c>
      <c r="I306">
        <f t="shared" si="270"/>
        <v>1.75519</v>
      </c>
      <c r="J306">
        <f t="shared" ref="J306:L306" si="319">G306*$F306</f>
        <v>87.769589952</v>
      </c>
      <c r="K306">
        <f t="shared" si="319"/>
        <v>76.428605286</v>
      </c>
      <c r="L306">
        <f t="shared" si="319"/>
        <v>11.340984666</v>
      </c>
    </row>
    <row r="307" spans="1:12">
      <c r="A307">
        <v>2011</v>
      </c>
      <c r="B307" t="s">
        <v>37</v>
      </c>
      <c r="C307">
        <v>1464727.1</v>
      </c>
      <c r="D307">
        <v>703502.6</v>
      </c>
      <c r="E307">
        <v>761224.5</v>
      </c>
      <c r="F307">
        <v>6.4614</v>
      </c>
      <c r="G307">
        <f t="shared" si="268"/>
        <v>146.47271</v>
      </c>
      <c r="H307">
        <f t="shared" si="269"/>
        <v>70.35026</v>
      </c>
      <c r="I307">
        <f t="shared" si="270"/>
        <v>76.12245</v>
      </c>
      <c r="J307">
        <f t="shared" ref="J307:L307" si="320">G307*$F307</f>
        <v>946.418768394</v>
      </c>
      <c r="K307">
        <f t="shared" si="320"/>
        <v>454.561169964</v>
      </c>
      <c r="L307">
        <f t="shared" si="320"/>
        <v>491.85759843</v>
      </c>
    </row>
    <row r="308" spans="1:12">
      <c r="A308">
        <v>2011</v>
      </c>
      <c r="B308" t="s">
        <v>38</v>
      </c>
      <c r="C308">
        <v>872857.9</v>
      </c>
      <c r="D308">
        <v>215877.9</v>
      </c>
      <c r="E308">
        <v>656980</v>
      </c>
      <c r="F308">
        <v>6.4614</v>
      </c>
      <c r="G308">
        <f t="shared" si="268"/>
        <v>87.28579</v>
      </c>
      <c r="H308">
        <f t="shared" si="269"/>
        <v>21.58779</v>
      </c>
      <c r="I308">
        <f t="shared" si="270"/>
        <v>65.698</v>
      </c>
      <c r="J308">
        <f t="shared" ref="J308:L308" si="321">G308*$F308</f>
        <v>563.988403506</v>
      </c>
      <c r="K308">
        <f t="shared" si="321"/>
        <v>139.487346306</v>
      </c>
      <c r="L308">
        <f t="shared" si="321"/>
        <v>424.5010572</v>
      </c>
    </row>
    <row r="309" spans="1:12">
      <c r="A309">
        <v>2011</v>
      </c>
      <c r="B309" t="s">
        <v>39</v>
      </c>
      <c r="C309">
        <v>92381.7</v>
      </c>
      <c r="D309">
        <v>66182.3</v>
      </c>
      <c r="E309">
        <v>26199.4</v>
      </c>
      <c r="F309">
        <v>6.4614</v>
      </c>
      <c r="G309">
        <f t="shared" si="268"/>
        <v>9.23817</v>
      </c>
      <c r="H309">
        <f t="shared" si="269"/>
        <v>6.61823</v>
      </c>
      <c r="I309">
        <f t="shared" si="270"/>
        <v>2.61994</v>
      </c>
      <c r="J309">
        <f t="shared" ref="J309:L309" si="322">G309*$F309</f>
        <v>59.691511638</v>
      </c>
      <c r="K309">
        <f t="shared" si="322"/>
        <v>42.763031322</v>
      </c>
      <c r="L309">
        <f t="shared" si="322"/>
        <v>16.928480316</v>
      </c>
    </row>
    <row r="310" spans="1:12">
      <c r="A310">
        <v>2011</v>
      </c>
      <c r="B310" t="s">
        <v>40</v>
      </c>
      <c r="C310">
        <v>228574.6</v>
      </c>
      <c r="D310">
        <v>159943</v>
      </c>
      <c r="E310">
        <v>68631.6</v>
      </c>
      <c r="F310">
        <v>6.4614</v>
      </c>
      <c r="G310">
        <f t="shared" si="268"/>
        <v>22.85746</v>
      </c>
      <c r="H310">
        <f t="shared" si="269"/>
        <v>15.9943</v>
      </c>
      <c r="I310">
        <f t="shared" si="270"/>
        <v>6.86316</v>
      </c>
      <c r="J310">
        <f t="shared" ref="J310:L310" si="323">G310*$F310</f>
        <v>147.691192044</v>
      </c>
      <c r="K310">
        <f t="shared" si="323"/>
        <v>103.34557002</v>
      </c>
      <c r="L310">
        <f t="shared" si="323"/>
        <v>44.345622024</v>
      </c>
    </row>
    <row r="311" spans="1:12">
      <c r="A311">
        <v>2011</v>
      </c>
      <c r="B311" t="s">
        <v>41</v>
      </c>
      <c r="C311">
        <v>2281967.2</v>
      </c>
      <c r="D311">
        <v>1682572.4</v>
      </c>
      <c r="E311">
        <v>599394.8</v>
      </c>
      <c r="F311">
        <v>6.4614</v>
      </c>
      <c r="G311">
        <f t="shared" si="268"/>
        <v>228.19672</v>
      </c>
      <c r="H311">
        <f t="shared" si="269"/>
        <v>168.25724</v>
      </c>
      <c r="I311">
        <f t="shared" si="270"/>
        <v>59.93948</v>
      </c>
      <c r="J311">
        <f t="shared" ref="J311:L311" si="324">G311*$F311</f>
        <v>1474.470286608</v>
      </c>
      <c r="K311">
        <f t="shared" si="324"/>
        <v>1087.177330536</v>
      </c>
      <c r="L311">
        <f t="shared" si="324"/>
        <v>387.292956072</v>
      </c>
    </row>
    <row r="312" spans="1:12">
      <c r="A312">
        <v>2010</v>
      </c>
      <c r="B312" t="s">
        <v>9</v>
      </c>
      <c r="C312">
        <v>30172154.8</v>
      </c>
      <c r="D312">
        <v>5543621.1</v>
      </c>
      <c r="E312">
        <v>24628533.7</v>
      </c>
      <c r="F312">
        <v>6.7704</v>
      </c>
      <c r="G312">
        <f t="shared" si="268"/>
        <v>3017.21548</v>
      </c>
      <c r="H312">
        <f t="shared" si="269"/>
        <v>554.36211</v>
      </c>
      <c r="I312">
        <f t="shared" si="270"/>
        <v>2462.85337</v>
      </c>
      <c r="J312">
        <f t="shared" ref="J312:L312" si="325">G312*$F312</f>
        <v>20427.755685792</v>
      </c>
      <c r="K312">
        <f t="shared" si="325"/>
        <v>3753.253229544</v>
      </c>
      <c r="L312">
        <f t="shared" si="325"/>
        <v>16674.502456248</v>
      </c>
    </row>
    <row r="313" spans="1:12">
      <c r="A313">
        <v>2010</v>
      </c>
      <c r="B313" t="s">
        <v>10</v>
      </c>
      <c r="C313">
        <v>8210005</v>
      </c>
      <c r="D313">
        <v>3748482.6</v>
      </c>
      <c r="E313">
        <v>4461522.4</v>
      </c>
      <c r="F313">
        <v>6.7704</v>
      </c>
      <c r="G313">
        <f t="shared" si="268"/>
        <v>821.0005</v>
      </c>
      <c r="H313">
        <f t="shared" si="269"/>
        <v>374.84826</v>
      </c>
      <c r="I313">
        <f t="shared" si="270"/>
        <v>446.15224</v>
      </c>
      <c r="J313">
        <f t="shared" ref="J313:L313" si="326">G313*$F313</f>
        <v>5558.5017852</v>
      </c>
      <c r="K313">
        <f t="shared" si="326"/>
        <v>2537.872659504</v>
      </c>
      <c r="L313">
        <f t="shared" si="326"/>
        <v>3020.629125696</v>
      </c>
    </row>
    <row r="314" spans="1:12">
      <c r="A314">
        <v>2010</v>
      </c>
      <c r="B314" t="s">
        <v>11</v>
      </c>
      <c r="C314">
        <v>4206037</v>
      </c>
      <c r="D314">
        <v>2255644.3</v>
      </c>
      <c r="E314">
        <v>1950392.7</v>
      </c>
      <c r="F314">
        <v>6.7704</v>
      </c>
      <c r="G314">
        <f t="shared" si="268"/>
        <v>420.6037</v>
      </c>
      <c r="H314">
        <f t="shared" si="269"/>
        <v>225.56443</v>
      </c>
      <c r="I314">
        <f t="shared" si="270"/>
        <v>195.03927</v>
      </c>
      <c r="J314">
        <f t="shared" ref="J314:L314" si="327">G314*$F314</f>
        <v>2847.65529048</v>
      </c>
      <c r="K314">
        <f t="shared" si="327"/>
        <v>1527.161416872</v>
      </c>
      <c r="L314">
        <f t="shared" si="327"/>
        <v>1320.493873608</v>
      </c>
    </row>
    <row r="315" spans="1:12">
      <c r="A315">
        <v>2010</v>
      </c>
      <c r="B315" t="s">
        <v>12</v>
      </c>
      <c r="C315">
        <v>1257622.5</v>
      </c>
      <c r="D315">
        <v>470281.5</v>
      </c>
      <c r="E315">
        <v>787341</v>
      </c>
      <c r="F315">
        <v>6.7704</v>
      </c>
      <c r="G315">
        <f t="shared" si="268"/>
        <v>125.76225</v>
      </c>
      <c r="H315">
        <f t="shared" si="269"/>
        <v>47.02815</v>
      </c>
      <c r="I315">
        <f t="shared" si="270"/>
        <v>78.7341</v>
      </c>
      <c r="J315">
        <f t="shared" ref="J315:L315" si="328">G315*$F315</f>
        <v>851.4607374</v>
      </c>
      <c r="K315">
        <f t="shared" si="328"/>
        <v>318.39938676</v>
      </c>
      <c r="L315">
        <f t="shared" si="328"/>
        <v>533.06135064</v>
      </c>
    </row>
    <row r="316" spans="1:12">
      <c r="A316">
        <v>2010</v>
      </c>
      <c r="B316" t="s">
        <v>13</v>
      </c>
      <c r="C316">
        <v>872974.1</v>
      </c>
      <c r="D316">
        <v>333442.6</v>
      </c>
      <c r="E316">
        <v>539531.5</v>
      </c>
      <c r="F316">
        <v>6.7704</v>
      </c>
      <c r="G316">
        <f t="shared" si="268"/>
        <v>87.29741</v>
      </c>
      <c r="H316">
        <f t="shared" si="269"/>
        <v>33.34426</v>
      </c>
      <c r="I316">
        <f t="shared" si="270"/>
        <v>53.95315</v>
      </c>
      <c r="J316">
        <f t="shared" ref="J316:L316" si="329">G316*$F316</f>
        <v>591.038384664</v>
      </c>
      <c r="K316">
        <f t="shared" si="329"/>
        <v>225.753977904</v>
      </c>
      <c r="L316">
        <f t="shared" si="329"/>
        <v>365.28440676</v>
      </c>
    </row>
    <row r="317" spans="1:12">
      <c r="A317">
        <v>2010</v>
      </c>
      <c r="B317" t="s">
        <v>14</v>
      </c>
      <c r="C317">
        <v>8071214.8</v>
      </c>
      <c r="D317">
        <v>4309871.1</v>
      </c>
      <c r="E317">
        <v>3761343.7</v>
      </c>
      <c r="F317">
        <v>6.7704</v>
      </c>
      <c r="G317">
        <f t="shared" si="268"/>
        <v>807.12148</v>
      </c>
      <c r="H317">
        <f t="shared" si="269"/>
        <v>430.98711</v>
      </c>
      <c r="I317">
        <f t="shared" si="270"/>
        <v>376.13437</v>
      </c>
      <c r="J317">
        <f t="shared" ref="J317:L317" si="330">G317*$F317</f>
        <v>5464.535268192</v>
      </c>
      <c r="K317">
        <f t="shared" si="330"/>
        <v>2917.955129544</v>
      </c>
      <c r="L317">
        <f t="shared" si="330"/>
        <v>2546.580138648</v>
      </c>
    </row>
    <row r="318" spans="1:12">
      <c r="A318">
        <v>2010</v>
      </c>
      <c r="B318" t="s">
        <v>15</v>
      </c>
      <c r="C318">
        <v>1684518.2</v>
      </c>
      <c r="D318">
        <v>447584.9</v>
      </c>
      <c r="E318">
        <v>1236933.3</v>
      </c>
      <c r="F318">
        <v>6.7704</v>
      </c>
      <c r="G318">
        <f t="shared" si="268"/>
        <v>168.45182</v>
      </c>
      <c r="H318">
        <f t="shared" si="269"/>
        <v>44.75849</v>
      </c>
      <c r="I318">
        <f t="shared" si="270"/>
        <v>123.69333</v>
      </c>
      <c r="J318">
        <f t="shared" ref="J318:L318" si="331">G318*$F318</f>
        <v>1140.486202128</v>
      </c>
      <c r="K318">
        <f t="shared" si="331"/>
        <v>303.032880696</v>
      </c>
      <c r="L318">
        <f t="shared" si="331"/>
        <v>837.453321432</v>
      </c>
    </row>
    <row r="319" spans="1:12">
      <c r="A319">
        <v>2010</v>
      </c>
      <c r="B319" t="s">
        <v>16</v>
      </c>
      <c r="C319">
        <v>2551541.5</v>
      </c>
      <c r="D319">
        <v>1628078.6</v>
      </c>
      <c r="E319">
        <v>923462.9</v>
      </c>
      <c r="F319">
        <v>6.7704</v>
      </c>
      <c r="G319">
        <f t="shared" si="268"/>
        <v>255.15415</v>
      </c>
      <c r="H319">
        <f t="shared" si="269"/>
        <v>162.80786</v>
      </c>
      <c r="I319">
        <f t="shared" si="270"/>
        <v>92.34629</v>
      </c>
      <c r="J319">
        <f t="shared" ref="J319:L319" si="332">G319*$F319</f>
        <v>1727.49565716</v>
      </c>
      <c r="K319">
        <f t="shared" si="332"/>
        <v>1102.274335344</v>
      </c>
      <c r="L319">
        <f t="shared" si="332"/>
        <v>625.221321816</v>
      </c>
    </row>
    <row r="320" spans="1:12">
      <c r="A320">
        <v>2010</v>
      </c>
      <c r="B320" t="s">
        <v>18</v>
      </c>
      <c r="C320">
        <v>36895065.2</v>
      </c>
      <c r="D320">
        <v>18071398.2</v>
      </c>
      <c r="E320">
        <v>18823667</v>
      </c>
      <c r="F320">
        <v>6.7704</v>
      </c>
      <c r="G320">
        <f t="shared" si="268"/>
        <v>3689.50652</v>
      </c>
      <c r="H320">
        <f t="shared" si="269"/>
        <v>1807.13982</v>
      </c>
      <c r="I320">
        <f t="shared" si="270"/>
        <v>1882.3667</v>
      </c>
      <c r="J320">
        <f t="shared" ref="J320:L320" si="333">G320*$F320</f>
        <v>24979.434943008</v>
      </c>
      <c r="K320">
        <f t="shared" si="333"/>
        <v>12235.059437328</v>
      </c>
      <c r="L320">
        <f t="shared" si="333"/>
        <v>12744.37550568</v>
      </c>
    </row>
    <row r="321" spans="1:12">
      <c r="A321">
        <v>2010</v>
      </c>
      <c r="B321" t="s">
        <v>20</v>
      </c>
      <c r="C321">
        <v>46579895.9</v>
      </c>
      <c r="D321">
        <v>27053869</v>
      </c>
      <c r="E321">
        <v>19526026.9</v>
      </c>
      <c r="F321">
        <v>6.7704</v>
      </c>
      <c r="G321">
        <f t="shared" si="268"/>
        <v>4657.98959</v>
      </c>
      <c r="H321">
        <f t="shared" si="269"/>
        <v>2705.3869</v>
      </c>
      <c r="I321">
        <f t="shared" si="270"/>
        <v>1952.60269</v>
      </c>
      <c r="J321">
        <f t="shared" ref="J321:L321" si="334">G321*$F321</f>
        <v>31536.452720136</v>
      </c>
      <c r="K321">
        <f t="shared" si="334"/>
        <v>18316.55146776</v>
      </c>
      <c r="L321">
        <f t="shared" si="334"/>
        <v>13219.901252376</v>
      </c>
    </row>
    <row r="322" spans="1:12">
      <c r="A322">
        <v>2010</v>
      </c>
      <c r="B322" t="s">
        <v>21</v>
      </c>
      <c r="C322">
        <v>25353465.6</v>
      </c>
      <c r="D322">
        <v>18046478.3</v>
      </c>
      <c r="E322">
        <v>7306987.3</v>
      </c>
      <c r="F322">
        <v>6.7704</v>
      </c>
      <c r="G322">
        <f t="shared" ref="G322:G385" si="335">C322/10000</f>
        <v>2535.34656</v>
      </c>
      <c r="H322">
        <f t="shared" ref="H322:H385" si="336">D322/10000</f>
        <v>1804.64783</v>
      </c>
      <c r="I322">
        <f t="shared" ref="I322:I385" si="337">E322/10000</f>
        <v>730.69873</v>
      </c>
      <c r="J322">
        <f t="shared" ref="J322:L322" si="338">G322*$F322</f>
        <v>17165.310349824</v>
      </c>
      <c r="K322">
        <f t="shared" si="338"/>
        <v>12218.187668232</v>
      </c>
      <c r="L322">
        <f t="shared" si="338"/>
        <v>4947.122681592</v>
      </c>
    </row>
    <row r="323" spans="1:12">
      <c r="A323">
        <v>2010</v>
      </c>
      <c r="B323" t="s">
        <v>22</v>
      </c>
      <c r="C323">
        <v>2427337.2</v>
      </c>
      <c r="D323">
        <v>1241288.8</v>
      </c>
      <c r="E323">
        <v>1186048.4</v>
      </c>
      <c r="F323">
        <v>6.7704</v>
      </c>
      <c r="G323">
        <f t="shared" si="335"/>
        <v>242.73372</v>
      </c>
      <c r="H323">
        <f t="shared" si="336"/>
        <v>124.12888</v>
      </c>
      <c r="I323">
        <f t="shared" si="337"/>
        <v>118.60484</v>
      </c>
      <c r="J323">
        <f t="shared" ref="J323:L323" si="339">G323*$F323</f>
        <v>1643.404377888</v>
      </c>
      <c r="K323">
        <f t="shared" si="339"/>
        <v>840.402169152</v>
      </c>
      <c r="L323">
        <f t="shared" si="339"/>
        <v>803.002208736</v>
      </c>
    </row>
    <row r="324" spans="1:12">
      <c r="A324">
        <v>2010</v>
      </c>
      <c r="B324" t="s">
        <v>23</v>
      </c>
      <c r="C324">
        <v>10878328.9</v>
      </c>
      <c r="D324">
        <v>7149312.8</v>
      </c>
      <c r="E324">
        <v>3729016.1</v>
      </c>
      <c r="F324">
        <v>6.7704</v>
      </c>
      <c r="G324">
        <f t="shared" si="335"/>
        <v>1087.83289</v>
      </c>
      <c r="H324">
        <f t="shared" si="336"/>
        <v>714.93128</v>
      </c>
      <c r="I324">
        <f t="shared" si="337"/>
        <v>372.90161</v>
      </c>
      <c r="J324">
        <f t="shared" ref="J324:L324" si="340">G324*$F324</f>
        <v>7365.063798456</v>
      </c>
      <c r="K324">
        <f t="shared" si="340"/>
        <v>4840.370738112</v>
      </c>
      <c r="L324">
        <f t="shared" si="340"/>
        <v>2524.693060344</v>
      </c>
    </row>
    <row r="325" spans="1:12">
      <c r="A325">
        <v>2010</v>
      </c>
      <c r="B325" t="s">
        <v>24</v>
      </c>
      <c r="C325">
        <v>2161917.7</v>
      </c>
      <c r="D325">
        <v>1341606.3</v>
      </c>
      <c r="E325">
        <v>820311.4</v>
      </c>
      <c r="F325">
        <v>6.7704</v>
      </c>
      <c r="G325">
        <f t="shared" si="335"/>
        <v>216.19177</v>
      </c>
      <c r="H325">
        <f t="shared" si="336"/>
        <v>134.16063</v>
      </c>
      <c r="I325">
        <f t="shared" si="337"/>
        <v>82.03114</v>
      </c>
      <c r="J325">
        <f t="shared" ref="J325:L325" si="341">G325*$F325</f>
        <v>1463.704759608</v>
      </c>
      <c r="K325">
        <f t="shared" si="341"/>
        <v>908.321129352</v>
      </c>
      <c r="L325">
        <f t="shared" si="341"/>
        <v>555.383630256</v>
      </c>
    </row>
    <row r="326" spans="1:12">
      <c r="A326">
        <v>2010</v>
      </c>
      <c r="B326" t="s">
        <v>25</v>
      </c>
      <c r="C326">
        <v>18915629.2</v>
      </c>
      <c r="D326">
        <v>10422560.4</v>
      </c>
      <c r="E326">
        <v>8493068.8</v>
      </c>
      <c r="F326">
        <v>6.7704</v>
      </c>
      <c r="G326">
        <f t="shared" si="335"/>
        <v>1891.56292</v>
      </c>
      <c r="H326">
        <f t="shared" si="336"/>
        <v>1042.25604</v>
      </c>
      <c r="I326">
        <f t="shared" si="337"/>
        <v>849.30688</v>
      </c>
      <c r="J326">
        <f t="shared" ref="J326:L326" si="342">G326*$F326</f>
        <v>12806.637593568</v>
      </c>
      <c r="K326">
        <f t="shared" si="342"/>
        <v>7056.490293216</v>
      </c>
      <c r="L326">
        <f t="shared" si="342"/>
        <v>5750.147300352</v>
      </c>
    </row>
    <row r="327" spans="1:12">
      <c r="A327">
        <v>2010</v>
      </c>
      <c r="B327" t="s">
        <v>26</v>
      </c>
      <c r="C327">
        <v>1783151.4</v>
      </c>
      <c r="D327">
        <v>1052937.2</v>
      </c>
      <c r="E327">
        <v>730214.2</v>
      </c>
      <c r="F327">
        <v>6.7704</v>
      </c>
      <c r="G327">
        <f t="shared" si="335"/>
        <v>178.31514</v>
      </c>
      <c r="H327">
        <f t="shared" si="336"/>
        <v>105.29372</v>
      </c>
      <c r="I327">
        <f t="shared" si="337"/>
        <v>73.02142</v>
      </c>
      <c r="J327">
        <f t="shared" ref="J327:L327" si="343">G327*$F327</f>
        <v>1207.264823856</v>
      </c>
      <c r="K327">
        <f t="shared" si="343"/>
        <v>712.880601888</v>
      </c>
      <c r="L327">
        <f t="shared" si="343"/>
        <v>494.384221968</v>
      </c>
    </row>
    <row r="328" spans="1:12">
      <c r="A328">
        <v>2010</v>
      </c>
      <c r="B328" t="s">
        <v>27</v>
      </c>
      <c r="C328">
        <v>2593211</v>
      </c>
      <c r="D328">
        <v>1444179.5</v>
      </c>
      <c r="E328">
        <v>1149031.5</v>
      </c>
      <c r="F328">
        <v>6.7704</v>
      </c>
      <c r="G328">
        <f t="shared" si="335"/>
        <v>259.3211</v>
      </c>
      <c r="H328">
        <f t="shared" si="336"/>
        <v>144.41795</v>
      </c>
      <c r="I328">
        <f t="shared" si="337"/>
        <v>114.90315</v>
      </c>
      <c r="J328">
        <f t="shared" ref="J328:L328" si="344">G328*$F328</f>
        <v>1755.70757544</v>
      </c>
      <c r="K328">
        <f t="shared" si="344"/>
        <v>977.76728868</v>
      </c>
      <c r="L328">
        <f t="shared" si="344"/>
        <v>777.94028676</v>
      </c>
    </row>
    <row r="329" spans="1:12">
      <c r="A329">
        <v>2010</v>
      </c>
      <c r="B329" t="s">
        <v>28</v>
      </c>
      <c r="C329">
        <v>1465639</v>
      </c>
      <c r="D329">
        <v>795598.9</v>
      </c>
      <c r="E329">
        <v>670040.1</v>
      </c>
      <c r="F329">
        <v>6.7704</v>
      </c>
      <c r="G329">
        <f t="shared" si="335"/>
        <v>146.5639</v>
      </c>
      <c r="H329">
        <f t="shared" si="336"/>
        <v>79.55989</v>
      </c>
      <c r="I329">
        <f t="shared" si="337"/>
        <v>67.00401</v>
      </c>
      <c r="J329">
        <f t="shared" ref="J329:L329" si="345">G329*$F329</f>
        <v>992.29622856</v>
      </c>
      <c r="K329">
        <f t="shared" si="345"/>
        <v>538.652279256</v>
      </c>
      <c r="L329">
        <f t="shared" si="345"/>
        <v>453.643949304</v>
      </c>
    </row>
    <row r="330" spans="1:12">
      <c r="A330">
        <v>2010</v>
      </c>
      <c r="B330" t="s">
        <v>29</v>
      </c>
      <c r="C330">
        <v>78489612.4</v>
      </c>
      <c r="D330">
        <v>45319116</v>
      </c>
      <c r="E330">
        <v>33170496.4</v>
      </c>
      <c r="F330">
        <v>6.7704</v>
      </c>
      <c r="G330">
        <f t="shared" si="335"/>
        <v>7848.96124</v>
      </c>
      <c r="H330">
        <f t="shared" si="336"/>
        <v>4531.9116</v>
      </c>
      <c r="I330">
        <f t="shared" si="337"/>
        <v>3317.04964</v>
      </c>
      <c r="J330">
        <f t="shared" ref="J330:L330" si="346">G330*$F330</f>
        <v>53140.607179296</v>
      </c>
      <c r="K330">
        <f t="shared" si="346"/>
        <v>30682.85429664</v>
      </c>
      <c r="L330">
        <f t="shared" si="346"/>
        <v>22457.752882656</v>
      </c>
    </row>
    <row r="331" spans="1:12">
      <c r="A331">
        <v>2010</v>
      </c>
      <c r="B331" t="s">
        <v>30</v>
      </c>
      <c r="C331">
        <v>1773890.6</v>
      </c>
      <c r="D331">
        <v>960307.3</v>
      </c>
      <c r="E331">
        <v>813583.3</v>
      </c>
      <c r="F331">
        <v>6.7704</v>
      </c>
      <c r="G331">
        <f t="shared" si="335"/>
        <v>177.38906</v>
      </c>
      <c r="H331">
        <f t="shared" si="336"/>
        <v>96.03073</v>
      </c>
      <c r="I331">
        <f t="shared" si="337"/>
        <v>81.35833</v>
      </c>
      <c r="J331">
        <f t="shared" ref="J331:L331" si="347">G331*$F331</f>
        <v>1200.994891824</v>
      </c>
      <c r="K331">
        <f t="shared" si="347"/>
        <v>650.166454392</v>
      </c>
      <c r="L331">
        <f t="shared" si="347"/>
        <v>550.828437432</v>
      </c>
    </row>
    <row r="332" spans="1:12">
      <c r="A332">
        <v>2010</v>
      </c>
      <c r="B332" t="s">
        <v>31</v>
      </c>
      <c r="C332">
        <v>864857.7</v>
      </c>
      <c r="D332">
        <v>232033</v>
      </c>
      <c r="E332">
        <v>632824.7</v>
      </c>
      <c r="F332">
        <v>6.7704</v>
      </c>
      <c r="G332">
        <f t="shared" si="335"/>
        <v>86.48577</v>
      </c>
      <c r="H332">
        <f t="shared" si="336"/>
        <v>23.2033</v>
      </c>
      <c r="I332">
        <f t="shared" si="337"/>
        <v>63.28247</v>
      </c>
      <c r="J332">
        <f t="shared" ref="J332:L332" si="348">G332*$F332</f>
        <v>585.543257208</v>
      </c>
      <c r="K332">
        <f t="shared" si="348"/>
        <v>157.09562232</v>
      </c>
      <c r="L332">
        <f t="shared" si="348"/>
        <v>428.447634888</v>
      </c>
    </row>
    <row r="333" spans="1:12">
      <c r="A333">
        <v>2010</v>
      </c>
      <c r="B333" t="s">
        <v>32</v>
      </c>
      <c r="C333">
        <v>1242707.4</v>
      </c>
      <c r="D333">
        <v>748893.7</v>
      </c>
      <c r="E333">
        <v>493813.7</v>
      </c>
      <c r="F333">
        <v>6.7704</v>
      </c>
      <c r="G333">
        <f t="shared" si="335"/>
        <v>124.27074</v>
      </c>
      <c r="H333">
        <f t="shared" si="336"/>
        <v>74.88937</v>
      </c>
      <c r="I333">
        <f t="shared" si="337"/>
        <v>49.38137</v>
      </c>
      <c r="J333">
        <f t="shared" ref="J333:L333" si="349">G333*$F333</f>
        <v>841.362618096</v>
      </c>
      <c r="K333">
        <f t="shared" si="349"/>
        <v>507.030990648</v>
      </c>
      <c r="L333">
        <f t="shared" si="349"/>
        <v>334.331627448</v>
      </c>
    </row>
    <row r="334" spans="1:12">
      <c r="A334">
        <v>2010</v>
      </c>
      <c r="B334" t="s">
        <v>33</v>
      </c>
      <c r="C334">
        <v>3269386.4</v>
      </c>
      <c r="D334">
        <v>1884062.5</v>
      </c>
      <c r="E334">
        <v>1385323.9</v>
      </c>
      <c r="F334">
        <v>6.7704</v>
      </c>
      <c r="G334">
        <f t="shared" si="335"/>
        <v>326.93864</v>
      </c>
      <c r="H334">
        <f t="shared" si="336"/>
        <v>188.40625</v>
      </c>
      <c r="I334">
        <f t="shared" si="337"/>
        <v>138.53239</v>
      </c>
      <c r="J334">
        <f t="shared" ref="J334:L334" si="350">G334*$F334</f>
        <v>2213.505368256</v>
      </c>
      <c r="K334">
        <f t="shared" si="350"/>
        <v>1275.585675</v>
      </c>
      <c r="L334">
        <f t="shared" si="350"/>
        <v>937.919693256</v>
      </c>
    </row>
    <row r="335" spans="1:12">
      <c r="A335">
        <v>2010</v>
      </c>
      <c r="B335" t="s">
        <v>34</v>
      </c>
      <c r="C335">
        <v>314680.1</v>
      </c>
      <c r="D335">
        <v>192018</v>
      </c>
      <c r="E335">
        <v>122662.1</v>
      </c>
      <c r="F335">
        <v>6.7704</v>
      </c>
      <c r="G335">
        <f t="shared" si="335"/>
        <v>31.46801</v>
      </c>
      <c r="H335">
        <f t="shared" si="336"/>
        <v>19.2018</v>
      </c>
      <c r="I335">
        <f t="shared" si="337"/>
        <v>12.26621</v>
      </c>
      <c r="J335">
        <f t="shared" ref="J335:L335" si="351">G335*$F335</f>
        <v>213.051014904</v>
      </c>
      <c r="K335">
        <f t="shared" si="351"/>
        <v>130.00386672</v>
      </c>
      <c r="L335">
        <f t="shared" si="351"/>
        <v>83.047148184</v>
      </c>
    </row>
    <row r="336" spans="1:12">
      <c r="A336">
        <v>2010</v>
      </c>
      <c r="B336" t="s">
        <v>35</v>
      </c>
      <c r="C336">
        <v>1343012</v>
      </c>
      <c r="D336">
        <v>760576.7</v>
      </c>
      <c r="E336">
        <v>582435.3</v>
      </c>
      <c r="F336">
        <v>6.7704</v>
      </c>
      <c r="G336">
        <f t="shared" si="335"/>
        <v>134.3012</v>
      </c>
      <c r="H336">
        <f t="shared" si="336"/>
        <v>76.05767</v>
      </c>
      <c r="I336">
        <f t="shared" si="337"/>
        <v>58.24353</v>
      </c>
      <c r="J336">
        <f t="shared" ref="J336:L336" si="352">G336*$F336</f>
        <v>909.27284448</v>
      </c>
      <c r="K336">
        <f t="shared" si="352"/>
        <v>514.940848968</v>
      </c>
      <c r="L336">
        <f t="shared" si="352"/>
        <v>394.331995512</v>
      </c>
    </row>
    <row r="337" spans="1:12">
      <c r="A337">
        <v>2010</v>
      </c>
      <c r="B337" t="s">
        <v>36</v>
      </c>
      <c r="C337">
        <v>83606.7</v>
      </c>
      <c r="D337">
        <v>77102.9</v>
      </c>
      <c r="E337">
        <v>6503.8</v>
      </c>
      <c r="F337">
        <v>6.7704</v>
      </c>
      <c r="G337">
        <f t="shared" si="335"/>
        <v>8.36067</v>
      </c>
      <c r="H337">
        <f t="shared" si="336"/>
        <v>7.71029</v>
      </c>
      <c r="I337">
        <f t="shared" si="337"/>
        <v>0.65038</v>
      </c>
      <c r="J337">
        <f t="shared" ref="J337:L337" si="353">G337*$F337</f>
        <v>56.605080168</v>
      </c>
      <c r="K337">
        <f t="shared" si="353"/>
        <v>52.201747416</v>
      </c>
      <c r="L337">
        <f t="shared" si="353"/>
        <v>4.403332752</v>
      </c>
    </row>
    <row r="338" spans="1:12">
      <c r="A338">
        <v>2010</v>
      </c>
      <c r="B338" t="s">
        <v>37</v>
      </c>
      <c r="C338">
        <v>1210168.1</v>
      </c>
      <c r="D338">
        <v>620821.5</v>
      </c>
      <c r="E338">
        <v>589346.6</v>
      </c>
      <c r="F338">
        <v>6.7704</v>
      </c>
      <c r="G338">
        <f t="shared" si="335"/>
        <v>121.01681</v>
      </c>
      <c r="H338">
        <f t="shared" si="336"/>
        <v>62.08215</v>
      </c>
      <c r="I338">
        <f t="shared" si="337"/>
        <v>58.93466</v>
      </c>
      <c r="J338">
        <f t="shared" ref="J338:L338" si="354">G338*$F338</f>
        <v>819.332210424</v>
      </c>
      <c r="K338">
        <f t="shared" si="354"/>
        <v>420.32098836</v>
      </c>
      <c r="L338">
        <f t="shared" si="354"/>
        <v>399.011222064</v>
      </c>
    </row>
    <row r="339" spans="1:12">
      <c r="A339">
        <v>2010</v>
      </c>
      <c r="B339" t="s">
        <v>38</v>
      </c>
      <c r="C339">
        <v>740295.3</v>
      </c>
      <c r="D339">
        <v>163778.5</v>
      </c>
      <c r="E339">
        <v>576516.8</v>
      </c>
      <c r="F339">
        <v>6.7704</v>
      </c>
      <c r="G339">
        <f t="shared" si="335"/>
        <v>74.02953</v>
      </c>
      <c r="H339">
        <f t="shared" si="336"/>
        <v>16.37785</v>
      </c>
      <c r="I339">
        <f t="shared" si="337"/>
        <v>57.65168</v>
      </c>
      <c r="J339">
        <f t="shared" ref="J339:L339" si="355">G339*$F339</f>
        <v>501.209529912</v>
      </c>
      <c r="K339">
        <f t="shared" si="355"/>
        <v>110.88459564</v>
      </c>
      <c r="L339">
        <f t="shared" si="355"/>
        <v>390.324934272</v>
      </c>
    </row>
    <row r="340" spans="1:12">
      <c r="A340">
        <v>2010</v>
      </c>
      <c r="B340" t="s">
        <v>39</v>
      </c>
      <c r="C340">
        <v>78896.1</v>
      </c>
      <c r="D340">
        <v>46619.7</v>
      </c>
      <c r="E340">
        <v>32276.4</v>
      </c>
      <c r="F340">
        <v>6.7704</v>
      </c>
      <c r="G340">
        <f t="shared" si="335"/>
        <v>7.88961</v>
      </c>
      <c r="H340">
        <f t="shared" si="336"/>
        <v>4.66197</v>
      </c>
      <c r="I340">
        <f t="shared" si="337"/>
        <v>3.22764</v>
      </c>
      <c r="J340">
        <f t="shared" ref="J340:L340" si="356">G340*$F340</f>
        <v>53.415815544</v>
      </c>
      <c r="K340">
        <f t="shared" si="356"/>
        <v>31.563401688</v>
      </c>
      <c r="L340">
        <f t="shared" si="356"/>
        <v>21.852413856</v>
      </c>
    </row>
    <row r="341" spans="1:12">
      <c r="A341">
        <v>2010</v>
      </c>
      <c r="B341" t="s">
        <v>40</v>
      </c>
      <c r="C341">
        <v>195998.9</v>
      </c>
      <c r="D341">
        <v>117000.2</v>
      </c>
      <c r="E341">
        <v>78998.7</v>
      </c>
      <c r="F341">
        <v>6.7704</v>
      </c>
      <c r="G341">
        <f t="shared" si="335"/>
        <v>19.59989</v>
      </c>
      <c r="H341">
        <f t="shared" si="336"/>
        <v>11.70002</v>
      </c>
      <c r="I341">
        <f t="shared" si="337"/>
        <v>7.89987</v>
      </c>
      <c r="J341">
        <f t="shared" ref="J341:L341" si="357">G341*$F341</f>
        <v>132.699095256</v>
      </c>
      <c r="K341">
        <f t="shared" si="357"/>
        <v>79.213815408</v>
      </c>
      <c r="L341">
        <f t="shared" si="357"/>
        <v>53.485279848</v>
      </c>
    </row>
    <row r="342" spans="1:12">
      <c r="A342">
        <v>2010</v>
      </c>
      <c r="B342" t="s">
        <v>41</v>
      </c>
      <c r="C342">
        <v>1713011</v>
      </c>
      <c r="D342">
        <v>1296865.2</v>
      </c>
      <c r="E342">
        <v>416145.8</v>
      </c>
      <c r="F342">
        <v>6.7704</v>
      </c>
      <c r="G342">
        <f t="shared" si="335"/>
        <v>171.3011</v>
      </c>
      <c r="H342">
        <f t="shared" si="336"/>
        <v>129.68652</v>
      </c>
      <c r="I342">
        <f t="shared" si="337"/>
        <v>41.61458</v>
      </c>
      <c r="J342">
        <f t="shared" ref="J342:L342" si="358">G342*$F342</f>
        <v>1159.77696744</v>
      </c>
      <c r="K342">
        <f t="shared" si="358"/>
        <v>878.029615008</v>
      </c>
      <c r="L342">
        <f t="shared" si="358"/>
        <v>281.747352432</v>
      </c>
    </row>
    <row r="343" spans="1:12">
      <c r="A343">
        <v>2009</v>
      </c>
      <c r="B343" t="s">
        <v>9</v>
      </c>
      <c r="C343">
        <v>21473305</v>
      </c>
      <c r="D343">
        <v>4837932</v>
      </c>
      <c r="E343">
        <v>16635373</v>
      </c>
      <c r="F343">
        <v>6.8311</v>
      </c>
      <c r="G343">
        <f t="shared" si="335"/>
        <v>2147.3305</v>
      </c>
      <c r="H343">
        <f t="shared" si="336"/>
        <v>483.7932</v>
      </c>
      <c r="I343">
        <f t="shared" si="337"/>
        <v>1663.5373</v>
      </c>
      <c r="J343">
        <f t="shared" ref="J343:L343" si="359">G343*$F343</f>
        <v>14668.62937855</v>
      </c>
      <c r="K343">
        <f t="shared" si="359"/>
        <v>3304.83972852</v>
      </c>
      <c r="L343">
        <f t="shared" si="359"/>
        <v>11363.78965003</v>
      </c>
    </row>
    <row r="344" spans="1:12">
      <c r="A344">
        <v>2009</v>
      </c>
      <c r="B344" t="s">
        <v>10</v>
      </c>
      <c r="C344">
        <v>6383124</v>
      </c>
      <c r="D344">
        <v>2989272</v>
      </c>
      <c r="E344">
        <v>3393852</v>
      </c>
      <c r="F344">
        <v>6.8311</v>
      </c>
      <c r="G344">
        <f t="shared" si="335"/>
        <v>638.3124</v>
      </c>
      <c r="H344">
        <f t="shared" si="336"/>
        <v>298.9272</v>
      </c>
      <c r="I344">
        <f t="shared" si="337"/>
        <v>339.3852</v>
      </c>
      <c r="J344">
        <f t="shared" ref="J344:L344" si="360">G344*$F344</f>
        <v>4360.37583564</v>
      </c>
      <c r="K344">
        <f t="shared" si="360"/>
        <v>2042.00159592</v>
      </c>
      <c r="L344">
        <f t="shared" si="360"/>
        <v>2318.37423972</v>
      </c>
    </row>
    <row r="345" spans="1:12">
      <c r="A345">
        <v>2009</v>
      </c>
      <c r="B345" t="s">
        <v>11</v>
      </c>
      <c r="C345">
        <v>2962725</v>
      </c>
      <c r="D345">
        <v>1568890</v>
      </c>
      <c r="E345">
        <v>1393835</v>
      </c>
      <c r="F345">
        <v>6.8311</v>
      </c>
      <c r="G345">
        <f t="shared" si="335"/>
        <v>296.2725</v>
      </c>
      <c r="H345">
        <f t="shared" si="336"/>
        <v>156.889</v>
      </c>
      <c r="I345">
        <f t="shared" si="337"/>
        <v>139.3835</v>
      </c>
      <c r="J345">
        <f t="shared" ref="J345:L345" si="361">G345*$F345</f>
        <v>2023.86707475</v>
      </c>
      <c r="K345">
        <f t="shared" si="361"/>
        <v>1071.7244479</v>
      </c>
      <c r="L345">
        <f t="shared" si="361"/>
        <v>952.14262685</v>
      </c>
    </row>
    <row r="346" spans="1:12">
      <c r="A346">
        <v>2009</v>
      </c>
      <c r="B346" t="s">
        <v>12</v>
      </c>
      <c r="C346">
        <v>856904</v>
      </c>
      <c r="D346">
        <v>283746</v>
      </c>
      <c r="E346">
        <v>573158</v>
      </c>
      <c r="F346">
        <v>6.8311</v>
      </c>
      <c r="G346">
        <f t="shared" si="335"/>
        <v>85.6904</v>
      </c>
      <c r="H346">
        <f t="shared" si="336"/>
        <v>28.3746</v>
      </c>
      <c r="I346">
        <f t="shared" si="337"/>
        <v>57.3158</v>
      </c>
      <c r="J346">
        <f t="shared" ref="J346:L346" si="362">G346*$F346</f>
        <v>585.35969144</v>
      </c>
      <c r="K346">
        <f t="shared" si="362"/>
        <v>193.82973006</v>
      </c>
      <c r="L346">
        <f t="shared" si="362"/>
        <v>391.52996138</v>
      </c>
    </row>
    <row r="347" spans="1:12">
      <c r="A347">
        <v>2009</v>
      </c>
      <c r="B347" t="s">
        <v>13</v>
      </c>
      <c r="C347">
        <v>677407</v>
      </c>
      <c r="D347">
        <v>231548</v>
      </c>
      <c r="E347">
        <v>445859</v>
      </c>
      <c r="F347">
        <v>6.8311</v>
      </c>
      <c r="G347">
        <f t="shared" si="335"/>
        <v>67.7407</v>
      </c>
      <c r="H347">
        <f t="shared" si="336"/>
        <v>23.1548</v>
      </c>
      <c r="I347">
        <f t="shared" si="337"/>
        <v>44.5859</v>
      </c>
      <c r="J347">
        <f t="shared" ref="J347:L347" si="363">G347*$F347</f>
        <v>462.74349577</v>
      </c>
      <c r="K347">
        <f t="shared" si="363"/>
        <v>158.17275428</v>
      </c>
      <c r="L347">
        <f t="shared" si="363"/>
        <v>304.57074149</v>
      </c>
    </row>
    <row r="348" spans="1:12">
      <c r="A348">
        <v>2009</v>
      </c>
      <c r="B348" t="s">
        <v>14</v>
      </c>
      <c r="C348">
        <v>6293438</v>
      </c>
      <c r="D348">
        <v>3341493</v>
      </c>
      <c r="E348">
        <v>2951945</v>
      </c>
      <c r="F348">
        <v>6.8311</v>
      </c>
      <c r="G348">
        <f t="shared" si="335"/>
        <v>629.3438</v>
      </c>
      <c r="H348">
        <f t="shared" si="336"/>
        <v>334.1493</v>
      </c>
      <c r="I348">
        <f t="shared" si="337"/>
        <v>295.1945</v>
      </c>
      <c r="J348">
        <f t="shared" ref="J348:L348" si="364">G348*$F348</f>
        <v>4299.11043218</v>
      </c>
      <c r="K348">
        <f t="shared" si="364"/>
        <v>2282.60728323</v>
      </c>
      <c r="L348">
        <f t="shared" si="364"/>
        <v>2016.50314895</v>
      </c>
    </row>
    <row r="349" spans="1:12">
      <c r="A349">
        <v>2009</v>
      </c>
      <c r="B349" t="s">
        <v>15</v>
      </c>
      <c r="C349">
        <v>1174241</v>
      </c>
      <c r="D349">
        <v>312494</v>
      </c>
      <c r="E349">
        <v>861747</v>
      </c>
      <c r="F349">
        <v>6.8311</v>
      </c>
      <c r="G349">
        <f t="shared" si="335"/>
        <v>117.4241</v>
      </c>
      <c r="H349">
        <f t="shared" si="336"/>
        <v>31.2494</v>
      </c>
      <c r="I349">
        <f t="shared" si="337"/>
        <v>86.1747</v>
      </c>
      <c r="J349">
        <f t="shared" ref="J349:L349" si="365">G349*$F349</f>
        <v>802.13576951</v>
      </c>
      <c r="K349">
        <f t="shared" si="365"/>
        <v>213.46777634</v>
      </c>
      <c r="L349">
        <f t="shared" si="365"/>
        <v>588.66799317</v>
      </c>
    </row>
    <row r="350" spans="1:12">
      <c r="A350">
        <v>2009</v>
      </c>
      <c r="B350" t="s">
        <v>16</v>
      </c>
      <c r="C350">
        <v>1622952</v>
      </c>
      <c r="D350">
        <v>1008213</v>
      </c>
      <c r="E350">
        <v>614739</v>
      </c>
      <c r="F350">
        <v>6.8311</v>
      </c>
      <c r="G350">
        <f t="shared" si="335"/>
        <v>162.2952</v>
      </c>
      <c r="H350">
        <f t="shared" si="336"/>
        <v>100.8213</v>
      </c>
      <c r="I350">
        <f t="shared" si="337"/>
        <v>61.4739</v>
      </c>
      <c r="J350">
        <f t="shared" ref="J350:L350" si="366">G350*$F350</f>
        <v>1108.65474072</v>
      </c>
      <c r="K350">
        <f t="shared" si="366"/>
        <v>688.72038243</v>
      </c>
      <c r="L350">
        <f t="shared" si="366"/>
        <v>419.93435829</v>
      </c>
    </row>
    <row r="351" spans="1:12">
      <c r="A351">
        <v>2009</v>
      </c>
      <c r="B351" t="s">
        <v>18</v>
      </c>
      <c r="C351">
        <v>27771361</v>
      </c>
      <c r="D351">
        <v>14179603</v>
      </c>
      <c r="E351">
        <v>13591758</v>
      </c>
      <c r="F351">
        <v>6.8311</v>
      </c>
      <c r="G351">
        <f t="shared" si="335"/>
        <v>2777.1361</v>
      </c>
      <c r="H351">
        <f t="shared" si="336"/>
        <v>1417.9603</v>
      </c>
      <c r="I351">
        <f t="shared" si="337"/>
        <v>1359.1758</v>
      </c>
      <c r="J351">
        <f t="shared" ref="J351:L351" si="367">G351*$F351</f>
        <v>18970.89441271</v>
      </c>
      <c r="K351">
        <f t="shared" si="367"/>
        <v>9686.22860533</v>
      </c>
      <c r="L351">
        <f t="shared" si="367"/>
        <v>9284.66580738</v>
      </c>
    </row>
    <row r="352" spans="1:12">
      <c r="A352">
        <v>2009</v>
      </c>
      <c r="B352" t="s">
        <v>20</v>
      </c>
      <c r="C352">
        <v>33873970</v>
      </c>
      <c r="D352">
        <v>19919919</v>
      </c>
      <c r="E352">
        <v>13954051</v>
      </c>
      <c r="F352">
        <v>6.8311</v>
      </c>
      <c r="G352">
        <f t="shared" si="335"/>
        <v>3387.397</v>
      </c>
      <c r="H352">
        <f t="shared" si="336"/>
        <v>1991.9919</v>
      </c>
      <c r="I352">
        <f t="shared" si="337"/>
        <v>1395.4051</v>
      </c>
      <c r="J352">
        <f t="shared" ref="J352:L352" si="368">G352*$F352</f>
        <v>23139.6476467</v>
      </c>
      <c r="K352">
        <f t="shared" si="368"/>
        <v>13607.49586809</v>
      </c>
      <c r="L352">
        <f t="shared" si="368"/>
        <v>9532.15177861</v>
      </c>
    </row>
    <row r="353" spans="1:12">
      <c r="A353">
        <v>2009</v>
      </c>
      <c r="B353" t="s">
        <v>21</v>
      </c>
      <c r="C353">
        <v>18773086</v>
      </c>
      <c r="D353">
        <v>13301295</v>
      </c>
      <c r="E353">
        <v>5471791</v>
      </c>
      <c r="F353">
        <v>6.8311</v>
      </c>
      <c r="G353">
        <f t="shared" si="335"/>
        <v>1877.3086</v>
      </c>
      <c r="H353">
        <f t="shared" si="336"/>
        <v>1330.1295</v>
      </c>
      <c r="I353">
        <f t="shared" si="337"/>
        <v>547.1791</v>
      </c>
      <c r="J353">
        <f t="shared" ref="J353:L353" si="369">G353*$F353</f>
        <v>12824.08277746</v>
      </c>
      <c r="K353">
        <f t="shared" si="369"/>
        <v>9086.24762745</v>
      </c>
      <c r="L353">
        <f t="shared" si="369"/>
        <v>3737.83515001</v>
      </c>
    </row>
    <row r="354" spans="1:12">
      <c r="A354">
        <v>2009</v>
      </c>
      <c r="B354" t="s">
        <v>22</v>
      </c>
      <c r="C354">
        <v>1567773</v>
      </c>
      <c r="D354">
        <v>888649</v>
      </c>
      <c r="E354">
        <v>679124</v>
      </c>
      <c r="F354">
        <v>6.8311</v>
      </c>
      <c r="G354">
        <f t="shared" si="335"/>
        <v>156.7773</v>
      </c>
      <c r="H354">
        <f t="shared" si="336"/>
        <v>88.8649</v>
      </c>
      <c r="I354">
        <f t="shared" si="337"/>
        <v>67.9124</v>
      </c>
      <c r="J354">
        <f t="shared" ref="J354:L354" si="370">G354*$F354</f>
        <v>1070.96141403</v>
      </c>
      <c r="K354">
        <f t="shared" si="370"/>
        <v>607.04501839</v>
      </c>
      <c r="L354">
        <f t="shared" si="370"/>
        <v>463.91639564</v>
      </c>
    </row>
    <row r="355" spans="1:12">
      <c r="A355">
        <v>2009</v>
      </c>
      <c r="B355" t="s">
        <v>23</v>
      </c>
      <c r="C355">
        <v>7964959</v>
      </c>
      <c r="D355">
        <v>5331911</v>
      </c>
      <c r="E355">
        <v>2633048</v>
      </c>
      <c r="F355">
        <v>6.8311</v>
      </c>
      <c r="G355">
        <f t="shared" si="335"/>
        <v>796.4959</v>
      </c>
      <c r="H355">
        <f t="shared" si="336"/>
        <v>533.1911</v>
      </c>
      <c r="I355">
        <f t="shared" si="337"/>
        <v>263.3048</v>
      </c>
      <c r="J355">
        <f t="shared" ref="J355:L355" si="371">G355*$F355</f>
        <v>5440.94314249</v>
      </c>
      <c r="K355">
        <f t="shared" si="371"/>
        <v>3642.28172321</v>
      </c>
      <c r="L355">
        <f t="shared" si="371"/>
        <v>1798.66141928</v>
      </c>
    </row>
    <row r="356" spans="1:12">
      <c r="A356">
        <v>2009</v>
      </c>
      <c r="B356" t="s">
        <v>24</v>
      </c>
      <c r="C356">
        <v>1277879</v>
      </c>
      <c r="D356">
        <v>736849</v>
      </c>
      <c r="E356">
        <v>541030</v>
      </c>
      <c r="F356">
        <v>6.8311</v>
      </c>
      <c r="G356">
        <f t="shared" si="335"/>
        <v>127.7879</v>
      </c>
      <c r="H356">
        <f t="shared" si="336"/>
        <v>73.6849</v>
      </c>
      <c r="I356">
        <f t="shared" si="337"/>
        <v>54.103</v>
      </c>
      <c r="J356">
        <f t="shared" ref="J356:L356" si="372">G356*$F356</f>
        <v>872.93192369</v>
      </c>
      <c r="K356">
        <f t="shared" si="372"/>
        <v>503.34892039</v>
      </c>
      <c r="L356">
        <f t="shared" si="372"/>
        <v>369.5830033</v>
      </c>
    </row>
    <row r="357" spans="1:12">
      <c r="A357">
        <v>2009</v>
      </c>
      <c r="B357" t="s">
        <v>25</v>
      </c>
      <c r="C357">
        <v>13905337</v>
      </c>
      <c r="D357">
        <v>7949071</v>
      </c>
      <c r="E357">
        <v>5956266</v>
      </c>
      <c r="F357">
        <v>6.8311</v>
      </c>
      <c r="G357">
        <f t="shared" si="335"/>
        <v>1390.5337</v>
      </c>
      <c r="H357">
        <f t="shared" si="336"/>
        <v>794.9071</v>
      </c>
      <c r="I357">
        <f t="shared" si="337"/>
        <v>595.6266</v>
      </c>
      <c r="J357">
        <f t="shared" ref="J357:L357" si="373">G357*$F357</f>
        <v>9498.87475807</v>
      </c>
      <c r="K357">
        <f t="shared" si="373"/>
        <v>5430.08989081</v>
      </c>
      <c r="L357">
        <f t="shared" si="373"/>
        <v>4068.78486726</v>
      </c>
    </row>
    <row r="358" spans="1:12">
      <c r="A358">
        <v>2009</v>
      </c>
      <c r="B358" t="s">
        <v>26</v>
      </c>
      <c r="C358">
        <v>1347642</v>
      </c>
      <c r="D358">
        <v>734538</v>
      </c>
      <c r="E358">
        <v>613104</v>
      </c>
      <c r="F358">
        <v>6.8311</v>
      </c>
      <c r="G358">
        <f t="shared" si="335"/>
        <v>134.7642</v>
      </c>
      <c r="H358">
        <f t="shared" si="336"/>
        <v>73.4538</v>
      </c>
      <c r="I358">
        <f t="shared" si="337"/>
        <v>61.3104</v>
      </c>
      <c r="J358">
        <f t="shared" ref="J358:L358" si="374">G358*$F358</f>
        <v>920.58772662</v>
      </c>
      <c r="K358">
        <f t="shared" si="374"/>
        <v>501.77025318</v>
      </c>
      <c r="L358">
        <f t="shared" si="374"/>
        <v>418.81747344</v>
      </c>
    </row>
    <row r="359" spans="1:12">
      <c r="A359">
        <v>2009</v>
      </c>
      <c r="B359" t="s">
        <v>27</v>
      </c>
      <c r="C359">
        <v>1725102</v>
      </c>
      <c r="D359">
        <v>997880</v>
      </c>
      <c r="E359">
        <v>727222</v>
      </c>
      <c r="F359">
        <v>6.8311</v>
      </c>
      <c r="G359">
        <f t="shared" si="335"/>
        <v>172.5102</v>
      </c>
      <c r="H359">
        <f t="shared" si="336"/>
        <v>99.788</v>
      </c>
      <c r="I359">
        <f t="shared" si="337"/>
        <v>72.7222</v>
      </c>
      <c r="J359">
        <f t="shared" ref="J359:L359" si="375">G359*$F359</f>
        <v>1178.43442722</v>
      </c>
      <c r="K359">
        <f t="shared" si="375"/>
        <v>681.6618068</v>
      </c>
      <c r="L359">
        <f t="shared" si="375"/>
        <v>496.77262042</v>
      </c>
    </row>
    <row r="360" spans="1:12">
      <c r="A360">
        <v>2009</v>
      </c>
      <c r="B360" t="s">
        <v>28</v>
      </c>
      <c r="C360">
        <v>1014946</v>
      </c>
      <c r="D360">
        <v>549203</v>
      </c>
      <c r="E360">
        <v>465743</v>
      </c>
      <c r="F360">
        <v>6.8311</v>
      </c>
      <c r="G360">
        <f t="shared" si="335"/>
        <v>101.4946</v>
      </c>
      <c r="H360">
        <f t="shared" si="336"/>
        <v>54.9203</v>
      </c>
      <c r="I360">
        <f t="shared" si="337"/>
        <v>46.5743</v>
      </c>
      <c r="J360">
        <f t="shared" ref="J360:L360" si="376">G360*$F360</f>
        <v>693.31976206</v>
      </c>
      <c r="K360">
        <f t="shared" si="376"/>
        <v>375.16606133</v>
      </c>
      <c r="L360">
        <f t="shared" si="376"/>
        <v>318.15370073</v>
      </c>
    </row>
    <row r="361" spans="1:12">
      <c r="A361">
        <v>2009</v>
      </c>
      <c r="B361" t="s">
        <v>29</v>
      </c>
      <c r="C361">
        <v>61109405</v>
      </c>
      <c r="D361">
        <v>35895489</v>
      </c>
      <c r="E361">
        <v>25213916</v>
      </c>
      <c r="F361">
        <v>6.8311</v>
      </c>
      <c r="G361">
        <f t="shared" si="335"/>
        <v>6110.9405</v>
      </c>
      <c r="H361">
        <f t="shared" si="336"/>
        <v>3589.5489</v>
      </c>
      <c r="I361">
        <f t="shared" si="337"/>
        <v>2521.3916</v>
      </c>
      <c r="J361">
        <f t="shared" ref="J361:L361" si="377">G361*$F361</f>
        <v>41744.44564955</v>
      </c>
      <c r="K361">
        <f t="shared" si="377"/>
        <v>24520.56749079</v>
      </c>
      <c r="L361">
        <f t="shared" si="377"/>
        <v>17223.87815876</v>
      </c>
    </row>
    <row r="362" spans="1:12">
      <c r="A362">
        <v>2009</v>
      </c>
      <c r="B362" t="s">
        <v>30</v>
      </c>
      <c r="C362">
        <v>1425473</v>
      </c>
      <c r="D362">
        <v>837537</v>
      </c>
      <c r="E362">
        <v>587936</v>
      </c>
      <c r="F362">
        <v>6.8311</v>
      </c>
      <c r="G362">
        <f t="shared" si="335"/>
        <v>142.5473</v>
      </c>
      <c r="H362">
        <f t="shared" si="336"/>
        <v>83.7537</v>
      </c>
      <c r="I362">
        <f t="shared" si="337"/>
        <v>58.7936</v>
      </c>
      <c r="J362">
        <f t="shared" ref="J362:L362" si="378">G362*$F362</f>
        <v>973.75486103</v>
      </c>
      <c r="K362">
        <f t="shared" si="378"/>
        <v>572.12990007</v>
      </c>
      <c r="L362">
        <f t="shared" si="378"/>
        <v>401.62496096</v>
      </c>
    </row>
    <row r="363" spans="1:12">
      <c r="A363">
        <v>2009</v>
      </c>
      <c r="B363" t="s">
        <v>31</v>
      </c>
      <c r="C363">
        <v>488163</v>
      </c>
      <c r="D363">
        <v>130863</v>
      </c>
      <c r="E363">
        <v>357300</v>
      </c>
      <c r="F363">
        <v>6.8311</v>
      </c>
      <c r="G363">
        <f t="shared" si="335"/>
        <v>48.8163</v>
      </c>
      <c r="H363">
        <f t="shared" si="336"/>
        <v>13.0863</v>
      </c>
      <c r="I363">
        <f t="shared" si="337"/>
        <v>35.73</v>
      </c>
      <c r="J363">
        <f t="shared" ref="J363:L363" si="379">G363*$F363</f>
        <v>333.46902693</v>
      </c>
      <c r="K363">
        <f t="shared" si="379"/>
        <v>89.39382393</v>
      </c>
      <c r="L363">
        <f t="shared" si="379"/>
        <v>244.075203</v>
      </c>
    </row>
    <row r="364" spans="1:12">
      <c r="A364">
        <v>2009</v>
      </c>
      <c r="B364" t="s">
        <v>32</v>
      </c>
      <c r="C364">
        <v>771252</v>
      </c>
      <c r="D364">
        <v>428007</v>
      </c>
      <c r="E364">
        <v>343245</v>
      </c>
      <c r="F364">
        <v>6.8311</v>
      </c>
      <c r="G364">
        <f t="shared" si="335"/>
        <v>77.1252</v>
      </c>
      <c r="H364">
        <f t="shared" si="336"/>
        <v>42.8007</v>
      </c>
      <c r="I364">
        <f t="shared" si="337"/>
        <v>34.3245</v>
      </c>
      <c r="J364">
        <f t="shared" ref="J364:L364" si="380">G364*$F364</f>
        <v>526.84995372</v>
      </c>
      <c r="K364">
        <f t="shared" si="380"/>
        <v>292.37586177</v>
      </c>
      <c r="L364">
        <f t="shared" si="380"/>
        <v>234.47409195</v>
      </c>
    </row>
    <row r="365" spans="1:12">
      <c r="A365">
        <v>2009</v>
      </c>
      <c r="B365" t="s">
        <v>33</v>
      </c>
      <c r="C365">
        <v>2416865</v>
      </c>
      <c r="D365">
        <v>1416945</v>
      </c>
      <c r="E365">
        <v>999920</v>
      </c>
      <c r="F365">
        <v>6.8311</v>
      </c>
      <c r="G365">
        <f t="shared" si="335"/>
        <v>241.6865</v>
      </c>
      <c r="H365">
        <f t="shared" si="336"/>
        <v>141.6945</v>
      </c>
      <c r="I365">
        <f t="shared" si="337"/>
        <v>99.992</v>
      </c>
      <c r="J365">
        <f t="shared" ref="J365:L365" si="381">G365*$F365</f>
        <v>1650.98465015</v>
      </c>
      <c r="K365">
        <f t="shared" si="381"/>
        <v>967.92929895</v>
      </c>
      <c r="L365">
        <f t="shared" si="381"/>
        <v>683.0553512</v>
      </c>
    </row>
    <row r="366" spans="1:12">
      <c r="A366">
        <v>2009</v>
      </c>
      <c r="B366" t="s">
        <v>34</v>
      </c>
      <c r="C366">
        <v>230421</v>
      </c>
      <c r="D366">
        <v>135661</v>
      </c>
      <c r="E366">
        <v>94760</v>
      </c>
      <c r="F366">
        <v>6.8311</v>
      </c>
      <c r="G366">
        <f t="shared" si="335"/>
        <v>23.0421</v>
      </c>
      <c r="H366">
        <f t="shared" si="336"/>
        <v>13.5661</v>
      </c>
      <c r="I366">
        <f t="shared" si="337"/>
        <v>9.476</v>
      </c>
      <c r="J366">
        <f t="shared" ref="J366:L366" si="382">G366*$F366</f>
        <v>157.40288931</v>
      </c>
      <c r="K366">
        <f t="shared" si="382"/>
        <v>92.67138571</v>
      </c>
      <c r="L366">
        <f t="shared" si="382"/>
        <v>64.7315036</v>
      </c>
    </row>
    <row r="367" spans="1:12">
      <c r="A367">
        <v>2009</v>
      </c>
      <c r="B367" t="s">
        <v>35</v>
      </c>
      <c r="C367">
        <v>804759</v>
      </c>
      <c r="D367">
        <v>451325</v>
      </c>
      <c r="E367">
        <v>353434</v>
      </c>
      <c r="F367">
        <v>6.8311</v>
      </c>
      <c r="G367">
        <f t="shared" si="335"/>
        <v>80.4759</v>
      </c>
      <c r="H367">
        <f t="shared" si="336"/>
        <v>45.1325</v>
      </c>
      <c r="I367">
        <f t="shared" si="337"/>
        <v>35.3434</v>
      </c>
      <c r="J367">
        <f t="shared" ref="J367:L367" si="383">G367*$F367</f>
        <v>549.73892049</v>
      </c>
      <c r="K367">
        <f t="shared" si="383"/>
        <v>308.30462075</v>
      </c>
      <c r="L367">
        <f t="shared" si="383"/>
        <v>241.43429974</v>
      </c>
    </row>
    <row r="368" spans="1:12">
      <c r="A368">
        <v>2009</v>
      </c>
      <c r="B368" t="s">
        <v>36</v>
      </c>
      <c r="C368">
        <v>40210</v>
      </c>
      <c r="D368">
        <v>37547</v>
      </c>
      <c r="E368">
        <v>2663</v>
      </c>
      <c r="F368">
        <v>6.8311</v>
      </c>
      <c r="G368">
        <f t="shared" si="335"/>
        <v>4.021</v>
      </c>
      <c r="H368">
        <f t="shared" si="336"/>
        <v>3.7547</v>
      </c>
      <c r="I368">
        <f t="shared" si="337"/>
        <v>0.2663</v>
      </c>
      <c r="J368">
        <f t="shared" ref="J368:L368" si="384">G368*$F368</f>
        <v>27.4678531</v>
      </c>
      <c r="K368">
        <f t="shared" si="384"/>
        <v>25.64873117</v>
      </c>
      <c r="L368">
        <f t="shared" si="384"/>
        <v>1.81912193</v>
      </c>
    </row>
    <row r="369" spans="1:12">
      <c r="A369">
        <v>2009</v>
      </c>
      <c r="B369" t="s">
        <v>37</v>
      </c>
      <c r="C369">
        <v>840539</v>
      </c>
      <c r="D369">
        <v>398815</v>
      </c>
      <c r="E369">
        <v>441724</v>
      </c>
      <c r="F369">
        <v>6.8311</v>
      </c>
      <c r="G369">
        <f t="shared" si="335"/>
        <v>84.0539</v>
      </c>
      <c r="H369">
        <f t="shared" si="336"/>
        <v>39.8815</v>
      </c>
      <c r="I369">
        <f t="shared" si="337"/>
        <v>44.1724</v>
      </c>
      <c r="J369">
        <f t="shared" ref="J369:L369" si="385">G369*$F369</f>
        <v>574.18059629</v>
      </c>
      <c r="K369">
        <f t="shared" si="385"/>
        <v>272.43451465</v>
      </c>
      <c r="L369">
        <f t="shared" si="385"/>
        <v>301.74608164</v>
      </c>
    </row>
    <row r="370" spans="1:12">
      <c r="A370">
        <v>2009</v>
      </c>
      <c r="B370" t="s">
        <v>38</v>
      </c>
      <c r="C370">
        <v>386555</v>
      </c>
      <c r="D370">
        <v>73551</v>
      </c>
      <c r="E370">
        <v>313004</v>
      </c>
      <c r="F370">
        <v>6.8311</v>
      </c>
      <c r="G370">
        <f t="shared" si="335"/>
        <v>38.6555</v>
      </c>
      <c r="H370">
        <f t="shared" si="336"/>
        <v>7.3551</v>
      </c>
      <c r="I370">
        <f t="shared" si="337"/>
        <v>31.3004</v>
      </c>
      <c r="J370">
        <f t="shared" ref="J370:L370" si="386">G370*$F370</f>
        <v>264.05958605</v>
      </c>
      <c r="K370">
        <f t="shared" si="386"/>
        <v>50.24342361</v>
      </c>
      <c r="L370">
        <f t="shared" si="386"/>
        <v>213.81616244</v>
      </c>
    </row>
    <row r="371" spans="1:12">
      <c r="A371">
        <v>2009</v>
      </c>
      <c r="B371" t="s">
        <v>39</v>
      </c>
      <c r="C371">
        <v>58679</v>
      </c>
      <c r="D371">
        <v>25188</v>
      </c>
      <c r="E371">
        <v>33491</v>
      </c>
      <c r="F371">
        <v>6.8311</v>
      </c>
      <c r="G371">
        <f t="shared" si="335"/>
        <v>5.8679</v>
      </c>
      <c r="H371">
        <f t="shared" si="336"/>
        <v>2.5188</v>
      </c>
      <c r="I371">
        <f t="shared" si="337"/>
        <v>3.3491</v>
      </c>
      <c r="J371">
        <f t="shared" ref="J371:L371" si="387">G371*$F371</f>
        <v>40.08421169</v>
      </c>
      <c r="K371">
        <f t="shared" si="387"/>
        <v>17.20617468</v>
      </c>
      <c r="L371">
        <f t="shared" si="387"/>
        <v>22.87803701</v>
      </c>
    </row>
    <row r="372" spans="1:12">
      <c r="A372">
        <v>2009</v>
      </c>
      <c r="B372" t="s">
        <v>40</v>
      </c>
      <c r="C372">
        <v>120248</v>
      </c>
      <c r="D372">
        <v>74293</v>
      </c>
      <c r="E372">
        <v>45955</v>
      </c>
      <c r="F372">
        <v>6.8311</v>
      </c>
      <c r="G372">
        <f t="shared" si="335"/>
        <v>12.0248</v>
      </c>
      <c r="H372">
        <f t="shared" si="336"/>
        <v>7.4293</v>
      </c>
      <c r="I372">
        <f t="shared" si="337"/>
        <v>4.5955</v>
      </c>
      <c r="J372">
        <f t="shared" ref="J372:L372" si="388">G372*$F372</f>
        <v>82.14261128</v>
      </c>
      <c r="K372">
        <f t="shared" si="388"/>
        <v>50.75029123</v>
      </c>
      <c r="L372">
        <f t="shared" si="388"/>
        <v>31.39232005</v>
      </c>
    </row>
    <row r="373" spans="1:12">
      <c r="A373">
        <v>2009</v>
      </c>
      <c r="B373" t="s">
        <v>41</v>
      </c>
      <c r="C373">
        <v>1394783</v>
      </c>
      <c r="D373">
        <v>1093456</v>
      </c>
      <c r="E373">
        <v>301327</v>
      </c>
      <c r="F373">
        <v>6.8311</v>
      </c>
      <c r="G373">
        <f t="shared" si="335"/>
        <v>139.4783</v>
      </c>
      <c r="H373">
        <f t="shared" si="336"/>
        <v>109.3456</v>
      </c>
      <c r="I373">
        <f t="shared" si="337"/>
        <v>30.1327</v>
      </c>
      <c r="J373">
        <f t="shared" ref="J373:L373" si="389">G373*$F373</f>
        <v>952.79021513</v>
      </c>
      <c r="K373">
        <f t="shared" si="389"/>
        <v>746.95072816</v>
      </c>
      <c r="L373">
        <f t="shared" si="389"/>
        <v>205.83948697</v>
      </c>
    </row>
    <row r="374" spans="1:12">
      <c r="A374">
        <v>2008</v>
      </c>
      <c r="B374" t="s">
        <v>9</v>
      </c>
      <c r="C374">
        <v>27169289.9</v>
      </c>
      <c r="D374">
        <v>5749960.9</v>
      </c>
      <c r="E374">
        <v>21419329</v>
      </c>
      <c r="F374">
        <v>6.948</v>
      </c>
      <c r="G374">
        <f t="shared" si="335"/>
        <v>2716.92899</v>
      </c>
      <c r="H374">
        <f t="shared" si="336"/>
        <v>574.99609</v>
      </c>
      <c r="I374">
        <f t="shared" si="337"/>
        <v>2141.9329</v>
      </c>
      <c r="J374">
        <f t="shared" ref="J374:L374" si="390">G374*$F374</f>
        <v>18877.22262252</v>
      </c>
      <c r="K374">
        <f t="shared" si="390"/>
        <v>3995.07283332</v>
      </c>
      <c r="L374">
        <f t="shared" si="390"/>
        <v>14882.1497892</v>
      </c>
    </row>
    <row r="375" spans="1:12">
      <c r="A375">
        <v>2008</v>
      </c>
      <c r="B375" t="s">
        <v>10</v>
      </c>
      <c r="C375">
        <v>8040083.7</v>
      </c>
      <c r="D375">
        <v>4210299.1</v>
      </c>
      <c r="E375">
        <v>3829784.6</v>
      </c>
      <c r="F375">
        <v>6.948</v>
      </c>
      <c r="G375">
        <f t="shared" si="335"/>
        <v>804.00837</v>
      </c>
      <c r="H375">
        <f t="shared" si="336"/>
        <v>421.02991</v>
      </c>
      <c r="I375">
        <f t="shared" si="337"/>
        <v>382.97846</v>
      </c>
      <c r="J375">
        <f t="shared" ref="J375:L375" si="391">G375*$F375</f>
        <v>5586.25015476</v>
      </c>
      <c r="K375">
        <f t="shared" si="391"/>
        <v>2925.31581468</v>
      </c>
      <c r="L375">
        <f t="shared" si="391"/>
        <v>2660.93434008</v>
      </c>
    </row>
    <row r="376" spans="1:12">
      <c r="A376">
        <v>2008</v>
      </c>
      <c r="B376" t="s">
        <v>11</v>
      </c>
      <c r="C376">
        <v>3842053.3</v>
      </c>
      <c r="D376">
        <v>2400412.1</v>
      </c>
      <c r="E376">
        <v>1441641.2</v>
      </c>
      <c r="F376">
        <v>6.948</v>
      </c>
      <c r="G376">
        <f t="shared" si="335"/>
        <v>384.20533</v>
      </c>
      <c r="H376">
        <f t="shared" si="336"/>
        <v>240.04121</v>
      </c>
      <c r="I376">
        <f t="shared" si="337"/>
        <v>144.16412</v>
      </c>
      <c r="J376">
        <f t="shared" ref="J376:L376" si="392">G376*$F376</f>
        <v>2669.45863284</v>
      </c>
      <c r="K376">
        <f t="shared" si="392"/>
        <v>1667.80632708</v>
      </c>
      <c r="L376">
        <f t="shared" si="392"/>
        <v>1001.65230576</v>
      </c>
    </row>
    <row r="377" spans="1:12">
      <c r="A377">
        <v>2008</v>
      </c>
      <c r="B377" t="s">
        <v>12</v>
      </c>
      <c r="C377">
        <v>1439505.6</v>
      </c>
      <c r="D377">
        <v>925311.6</v>
      </c>
      <c r="E377">
        <v>514194</v>
      </c>
      <c r="F377">
        <v>6.948</v>
      </c>
      <c r="G377">
        <f t="shared" si="335"/>
        <v>143.95056</v>
      </c>
      <c r="H377">
        <f t="shared" si="336"/>
        <v>92.53116</v>
      </c>
      <c r="I377">
        <f t="shared" si="337"/>
        <v>51.4194</v>
      </c>
      <c r="J377">
        <f t="shared" ref="J377:L377" si="393">G377*$F377</f>
        <v>1000.16849088</v>
      </c>
      <c r="K377">
        <f t="shared" si="393"/>
        <v>642.90649968</v>
      </c>
      <c r="L377">
        <f t="shared" si="393"/>
        <v>357.2619912</v>
      </c>
    </row>
    <row r="378" spans="1:12">
      <c r="A378">
        <v>2008</v>
      </c>
      <c r="B378" t="s">
        <v>13</v>
      </c>
      <c r="C378">
        <v>891848.3</v>
      </c>
      <c r="D378">
        <v>359185</v>
      </c>
      <c r="E378">
        <v>532663.3</v>
      </c>
      <c r="F378">
        <v>6.948</v>
      </c>
      <c r="G378">
        <f t="shared" si="335"/>
        <v>89.18483</v>
      </c>
      <c r="H378">
        <f t="shared" si="336"/>
        <v>35.9185</v>
      </c>
      <c r="I378">
        <f t="shared" si="337"/>
        <v>53.26633</v>
      </c>
      <c r="J378">
        <f t="shared" ref="J378:L378" si="394">G378*$F378</f>
        <v>619.65619884</v>
      </c>
      <c r="K378">
        <f t="shared" si="394"/>
        <v>249.561738</v>
      </c>
      <c r="L378">
        <f t="shared" si="394"/>
        <v>370.09446084</v>
      </c>
    </row>
    <row r="379" spans="1:12">
      <c r="A379">
        <v>2008</v>
      </c>
      <c r="B379" t="s">
        <v>14</v>
      </c>
      <c r="C379">
        <v>7243384.9</v>
      </c>
      <c r="D379">
        <v>4206949.7</v>
      </c>
      <c r="E379">
        <v>3036435.2</v>
      </c>
      <c r="F379">
        <v>6.948</v>
      </c>
      <c r="G379">
        <f t="shared" si="335"/>
        <v>724.33849</v>
      </c>
      <c r="H379">
        <f t="shared" si="336"/>
        <v>420.69497</v>
      </c>
      <c r="I379">
        <f t="shared" si="337"/>
        <v>303.64352</v>
      </c>
      <c r="J379">
        <f t="shared" ref="J379:L379" si="395">G379*$F379</f>
        <v>5032.70382852</v>
      </c>
      <c r="K379">
        <f t="shared" si="395"/>
        <v>2922.98865156</v>
      </c>
      <c r="L379">
        <f t="shared" si="395"/>
        <v>2109.71517696</v>
      </c>
    </row>
    <row r="380" spans="1:12">
      <c r="A380">
        <v>2008</v>
      </c>
      <c r="B380" t="s">
        <v>15</v>
      </c>
      <c r="C380">
        <v>1333212.5</v>
      </c>
      <c r="D380">
        <v>477162.9</v>
      </c>
      <c r="E380">
        <v>856049.6</v>
      </c>
      <c r="F380">
        <v>6.948</v>
      </c>
      <c r="G380">
        <f t="shared" si="335"/>
        <v>133.32125</v>
      </c>
      <c r="H380">
        <f t="shared" si="336"/>
        <v>47.71629</v>
      </c>
      <c r="I380">
        <f t="shared" si="337"/>
        <v>85.60496</v>
      </c>
      <c r="J380">
        <f t="shared" ref="J380:L380" si="396">G380*$F380</f>
        <v>926.316045</v>
      </c>
      <c r="K380">
        <f t="shared" si="396"/>
        <v>331.53278292</v>
      </c>
      <c r="L380">
        <f t="shared" si="396"/>
        <v>594.78326208</v>
      </c>
    </row>
    <row r="381" spans="1:12">
      <c r="A381">
        <v>2008</v>
      </c>
      <c r="B381" t="s">
        <v>16</v>
      </c>
      <c r="C381">
        <v>2313059.2</v>
      </c>
      <c r="D381">
        <v>1680624.4</v>
      </c>
      <c r="E381">
        <v>632434.8</v>
      </c>
      <c r="F381">
        <v>6.948</v>
      </c>
      <c r="G381">
        <f t="shared" si="335"/>
        <v>231.30592</v>
      </c>
      <c r="H381">
        <f t="shared" si="336"/>
        <v>168.06244</v>
      </c>
      <c r="I381">
        <f t="shared" si="337"/>
        <v>63.24348</v>
      </c>
      <c r="J381">
        <f t="shared" ref="J381:L381" si="397">G381*$F381</f>
        <v>1607.11353216</v>
      </c>
      <c r="K381">
        <f t="shared" si="397"/>
        <v>1167.69783312</v>
      </c>
      <c r="L381">
        <f t="shared" si="397"/>
        <v>439.41569904</v>
      </c>
    </row>
    <row r="382" spans="1:12">
      <c r="A382">
        <v>2008</v>
      </c>
      <c r="B382" t="s">
        <v>18</v>
      </c>
      <c r="C382">
        <v>32205530.9</v>
      </c>
      <c r="D382">
        <v>16914514.2</v>
      </c>
      <c r="E382">
        <v>15291016.7</v>
      </c>
      <c r="F382">
        <v>6.948</v>
      </c>
      <c r="G382">
        <f t="shared" si="335"/>
        <v>3220.55309</v>
      </c>
      <c r="H382">
        <f t="shared" si="336"/>
        <v>1691.45142</v>
      </c>
      <c r="I382">
        <f t="shared" si="337"/>
        <v>1529.10167</v>
      </c>
      <c r="J382">
        <f t="shared" ref="J382:L382" si="398">G382*$F382</f>
        <v>22376.40286932</v>
      </c>
      <c r="K382">
        <f t="shared" si="398"/>
        <v>11752.20446616</v>
      </c>
      <c r="L382">
        <f t="shared" si="398"/>
        <v>10624.19840316</v>
      </c>
    </row>
    <row r="383" spans="1:12">
      <c r="A383">
        <v>2008</v>
      </c>
      <c r="B383" t="s">
        <v>20</v>
      </c>
      <c r="C383">
        <v>39227193</v>
      </c>
      <c r="D383">
        <v>23802940.8</v>
      </c>
      <c r="E383">
        <v>15424252.2</v>
      </c>
      <c r="F383">
        <v>6.948</v>
      </c>
      <c r="G383">
        <f t="shared" si="335"/>
        <v>3922.7193</v>
      </c>
      <c r="H383">
        <f t="shared" si="336"/>
        <v>2380.29408</v>
      </c>
      <c r="I383">
        <f t="shared" si="337"/>
        <v>1542.42522</v>
      </c>
      <c r="J383">
        <f t="shared" ref="J383:L383" si="399">G383*$F383</f>
        <v>27255.0536964</v>
      </c>
      <c r="K383">
        <f t="shared" si="399"/>
        <v>16538.28326784</v>
      </c>
      <c r="L383">
        <f t="shared" si="399"/>
        <v>10716.77042856</v>
      </c>
    </row>
    <row r="384" spans="1:12">
      <c r="A384">
        <v>2008</v>
      </c>
      <c r="B384" t="s">
        <v>21</v>
      </c>
      <c r="C384">
        <v>21113372.9</v>
      </c>
      <c r="D384">
        <v>15429623</v>
      </c>
      <c r="E384">
        <v>5683749.9</v>
      </c>
      <c r="F384">
        <v>6.948</v>
      </c>
      <c r="G384">
        <f t="shared" si="335"/>
        <v>2111.33729</v>
      </c>
      <c r="H384">
        <f t="shared" si="336"/>
        <v>1542.9623</v>
      </c>
      <c r="I384">
        <f t="shared" si="337"/>
        <v>568.37499</v>
      </c>
      <c r="J384">
        <f t="shared" ref="J384:L384" si="400">G384*$F384</f>
        <v>14669.57149092</v>
      </c>
      <c r="K384">
        <f t="shared" si="400"/>
        <v>10720.5020604</v>
      </c>
      <c r="L384">
        <f t="shared" si="400"/>
        <v>3949.06943052</v>
      </c>
    </row>
    <row r="385" spans="1:12">
      <c r="A385">
        <v>2008</v>
      </c>
      <c r="B385" t="s">
        <v>22</v>
      </c>
      <c r="C385">
        <v>2018384.8</v>
      </c>
      <c r="D385">
        <v>1136411.1</v>
      </c>
      <c r="E385">
        <v>881973.7</v>
      </c>
      <c r="F385">
        <v>6.948</v>
      </c>
      <c r="G385">
        <f t="shared" si="335"/>
        <v>201.83848</v>
      </c>
      <c r="H385">
        <f t="shared" si="336"/>
        <v>113.64111</v>
      </c>
      <c r="I385">
        <f t="shared" si="337"/>
        <v>88.19737</v>
      </c>
      <c r="J385">
        <f t="shared" ref="J385:L385" si="401">G385*$F385</f>
        <v>1402.37375904</v>
      </c>
      <c r="K385">
        <f t="shared" si="401"/>
        <v>789.57843228</v>
      </c>
      <c r="L385">
        <f t="shared" si="401"/>
        <v>612.79532676</v>
      </c>
    </row>
    <row r="386" spans="1:12">
      <c r="A386">
        <v>2008</v>
      </c>
      <c r="B386" t="s">
        <v>23</v>
      </c>
      <c r="C386">
        <v>8482106.8</v>
      </c>
      <c r="D386">
        <v>5699184.3</v>
      </c>
      <c r="E386">
        <v>2782922.5</v>
      </c>
      <c r="F386">
        <v>6.948</v>
      </c>
      <c r="G386">
        <f t="shared" ref="G386:G449" si="402">C386/10000</f>
        <v>848.21068</v>
      </c>
      <c r="H386">
        <f t="shared" ref="H386:H449" si="403">D386/10000</f>
        <v>569.91843</v>
      </c>
      <c r="I386">
        <f t="shared" ref="I386:I449" si="404">E386/10000</f>
        <v>278.29225</v>
      </c>
      <c r="J386">
        <f t="shared" ref="J386:L386" si="405">G386*$F386</f>
        <v>5893.36780464</v>
      </c>
      <c r="K386">
        <f t="shared" si="405"/>
        <v>3959.79325164</v>
      </c>
      <c r="L386">
        <f t="shared" si="405"/>
        <v>1933.574553</v>
      </c>
    </row>
    <row r="387" spans="1:12">
      <c r="A387">
        <v>2008</v>
      </c>
      <c r="B387" t="s">
        <v>24</v>
      </c>
      <c r="C387">
        <v>1361793.1</v>
      </c>
      <c r="D387">
        <v>772665.6</v>
      </c>
      <c r="E387">
        <v>589127.5</v>
      </c>
      <c r="F387">
        <v>6.948</v>
      </c>
      <c r="G387">
        <f t="shared" si="402"/>
        <v>136.17931</v>
      </c>
      <c r="H387">
        <f t="shared" si="403"/>
        <v>77.26656</v>
      </c>
      <c r="I387">
        <f t="shared" si="404"/>
        <v>58.91275</v>
      </c>
      <c r="J387">
        <f t="shared" ref="J387:L387" si="406">G387*$F387</f>
        <v>946.17384588</v>
      </c>
      <c r="K387">
        <f t="shared" si="406"/>
        <v>536.84805888</v>
      </c>
      <c r="L387">
        <f t="shared" si="406"/>
        <v>409.325787</v>
      </c>
    </row>
    <row r="388" spans="1:12">
      <c r="A388">
        <v>2008</v>
      </c>
      <c r="B388" t="s">
        <v>25</v>
      </c>
      <c r="C388">
        <v>15840751.2</v>
      </c>
      <c r="D388">
        <v>9319478.5</v>
      </c>
      <c r="E388">
        <v>6521272.7</v>
      </c>
      <c r="F388">
        <v>6.948</v>
      </c>
      <c r="G388">
        <f t="shared" si="402"/>
        <v>1584.07512</v>
      </c>
      <c r="H388">
        <f t="shared" si="403"/>
        <v>931.94785</v>
      </c>
      <c r="I388">
        <f t="shared" si="404"/>
        <v>652.12727</v>
      </c>
      <c r="J388">
        <f t="shared" ref="J388:L388" si="407">G388*$F388</f>
        <v>11006.15393376</v>
      </c>
      <c r="K388">
        <f t="shared" si="407"/>
        <v>6475.1736618</v>
      </c>
      <c r="L388">
        <f t="shared" si="407"/>
        <v>4530.98027196</v>
      </c>
    </row>
    <row r="389" spans="1:12">
      <c r="A389">
        <v>2008</v>
      </c>
      <c r="B389" t="s">
        <v>26</v>
      </c>
      <c r="C389">
        <v>1747933.7</v>
      </c>
      <c r="D389">
        <v>1071889.7</v>
      </c>
      <c r="E389">
        <v>676044</v>
      </c>
      <c r="F389">
        <v>6.948</v>
      </c>
      <c r="G389">
        <f t="shared" si="402"/>
        <v>174.79337</v>
      </c>
      <c r="H389">
        <f t="shared" si="403"/>
        <v>107.18897</v>
      </c>
      <c r="I389">
        <f t="shared" si="404"/>
        <v>67.6044</v>
      </c>
      <c r="J389">
        <f t="shared" ref="J389:L389" si="408">G389*$F389</f>
        <v>1214.46433476</v>
      </c>
      <c r="K389">
        <f t="shared" si="408"/>
        <v>744.74896356</v>
      </c>
      <c r="L389">
        <f t="shared" si="408"/>
        <v>469.7153712</v>
      </c>
    </row>
    <row r="390" spans="1:12">
      <c r="A390">
        <v>2008</v>
      </c>
      <c r="B390" t="s">
        <v>27</v>
      </c>
      <c r="C390">
        <v>2070567</v>
      </c>
      <c r="D390">
        <v>1170890.9</v>
      </c>
      <c r="E390">
        <v>899676.1</v>
      </c>
      <c r="F390">
        <v>6.948</v>
      </c>
      <c r="G390">
        <f t="shared" si="402"/>
        <v>207.0567</v>
      </c>
      <c r="H390">
        <f t="shared" si="403"/>
        <v>117.08909</v>
      </c>
      <c r="I390">
        <f t="shared" si="404"/>
        <v>89.96761</v>
      </c>
      <c r="J390">
        <f t="shared" ref="J390:L390" si="409">G390*$F390</f>
        <v>1438.6299516</v>
      </c>
      <c r="K390">
        <f t="shared" si="409"/>
        <v>813.53499732</v>
      </c>
      <c r="L390">
        <f t="shared" si="409"/>
        <v>625.09495428</v>
      </c>
    </row>
    <row r="391" spans="1:12">
      <c r="A391">
        <v>2008</v>
      </c>
      <c r="B391" t="s">
        <v>28</v>
      </c>
      <c r="C391">
        <v>1254719.4</v>
      </c>
      <c r="D391">
        <v>841288.4</v>
      </c>
      <c r="E391">
        <v>413431</v>
      </c>
      <c r="F391">
        <v>6.948</v>
      </c>
      <c r="G391">
        <f t="shared" si="402"/>
        <v>125.47194</v>
      </c>
      <c r="H391">
        <f t="shared" si="403"/>
        <v>84.12884</v>
      </c>
      <c r="I391">
        <f t="shared" si="404"/>
        <v>41.3431</v>
      </c>
      <c r="J391">
        <f t="shared" ref="J391:L391" si="410">G391*$F391</f>
        <v>871.77903912</v>
      </c>
      <c r="K391">
        <f t="shared" si="410"/>
        <v>584.52718032</v>
      </c>
      <c r="L391">
        <f t="shared" si="410"/>
        <v>287.2518588</v>
      </c>
    </row>
    <row r="392" spans="1:12">
      <c r="A392">
        <v>2008</v>
      </c>
      <c r="B392" t="s">
        <v>29</v>
      </c>
      <c r="C392">
        <v>68496879.8</v>
      </c>
      <c r="D392">
        <v>40566446.8</v>
      </c>
      <c r="E392">
        <v>27930433</v>
      </c>
      <c r="F392">
        <v>6.948</v>
      </c>
      <c r="G392">
        <f t="shared" si="402"/>
        <v>6849.68798</v>
      </c>
      <c r="H392">
        <f t="shared" si="403"/>
        <v>4056.64468</v>
      </c>
      <c r="I392">
        <f t="shared" si="404"/>
        <v>2793.0433</v>
      </c>
      <c r="J392">
        <f t="shared" ref="J392:L392" si="411">G392*$F392</f>
        <v>47591.63208504</v>
      </c>
      <c r="K392">
        <f t="shared" si="411"/>
        <v>28185.56723664</v>
      </c>
      <c r="L392">
        <f t="shared" si="411"/>
        <v>19406.0648484</v>
      </c>
    </row>
    <row r="393" spans="1:12">
      <c r="A393">
        <v>2008</v>
      </c>
      <c r="B393" t="s">
        <v>30</v>
      </c>
      <c r="C393">
        <v>1323616.8</v>
      </c>
      <c r="D393">
        <v>734744.4</v>
      </c>
      <c r="E393">
        <v>588872.4</v>
      </c>
      <c r="F393">
        <v>6.948</v>
      </c>
      <c r="G393">
        <f t="shared" si="402"/>
        <v>132.36168</v>
      </c>
      <c r="H393">
        <f t="shared" si="403"/>
        <v>73.47444</v>
      </c>
      <c r="I393">
        <f t="shared" si="404"/>
        <v>58.88724</v>
      </c>
      <c r="J393">
        <f t="shared" ref="J393:L393" si="412">G393*$F393</f>
        <v>919.64895264</v>
      </c>
      <c r="K393">
        <f t="shared" si="412"/>
        <v>510.50040912</v>
      </c>
      <c r="L393">
        <f t="shared" si="412"/>
        <v>409.14854352</v>
      </c>
    </row>
    <row r="394" spans="1:12">
      <c r="A394">
        <v>2008</v>
      </c>
      <c r="B394" t="s">
        <v>31</v>
      </c>
      <c r="C394">
        <v>452851.7</v>
      </c>
      <c r="D394">
        <v>158719.8</v>
      </c>
      <c r="E394">
        <v>294131.9</v>
      </c>
      <c r="F394">
        <v>6.948</v>
      </c>
      <c r="G394">
        <f t="shared" si="402"/>
        <v>45.28517</v>
      </c>
      <c r="H394">
        <f t="shared" si="403"/>
        <v>15.87198</v>
      </c>
      <c r="I394">
        <f t="shared" si="404"/>
        <v>29.41319</v>
      </c>
      <c r="J394">
        <f t="shared" ref="J394:L394" si="413">G394*$F394</f>
        <v>314.64136116</v>
      </c>
      <c r="K394">
        <f t="shared" si="413"/>
        <v>110.27851704</v>
      </c>
      <c r="L394">
        <f t="shared" si="413"/>
        <v>204.36284412</v>
      </c>
    </row>
    <row r="395" spans="1:12">
      <c r="A395">
        <v>2008</v>
      </c>
      <c r="B395" t="s">
        <v>32</v>
      </c>
      <c r="C395">
        <v>952139.4</v>
      </c>
      <c r="D395">
        <v>572204.9</v>
      </c>
      <c r="E395">
        <v>379934.5</v>
      </c>
      <c r="F395">
        <v>6.948</v>
      </c>
      <c r="G395">
        <f t="shared" si="402"/>
        <v>95.21394</v>
      </c>
      <c r="H395">
        <f t="shared" si="403"/>
        <v>57.22049</v>
      </c>
      <c r="I395">
        <f t="shared" si="404"/>
        <v>37.99345</v>
      </c>
      <c r="J395">
        <f t="shared" ref="J395:L395" si="414">G395*$F395</f>
        <v>661.54645512</v>
      </c>
      <c r="K395">
        <f t="shared" si="414"/>
        <v>397.56796452</v>
      </c>
      <c r="L395">
        <f t="shared" si="414"/>
        <v>263.9784906</v>
      </c>
    </row>
    <row r="396" spans="1:12">
      <c r="A396">
        <v>2008</v>
      </c>
      <c r="B396" t="s">
        <v>33</v>
      </c>
      <c r="C396">
        <v>2211364.8</v>
      </c>
      <c r="D396">
        <v>1313248.5</v>
      </c>
      <c r="E396">
        <v>898116.3</v>
      </c>
      <c r="F396">
        <v>6.948</v>
      </c>
      <c r="G396">
        <f t="shared" si="402"/>
        <v>221.13648</v>
      </c>
      <c r="H396">
        <f t="shared" si="403"/>
        <v>131.32485</v>
      </c>
      <c r="I396">
        <f t="shared" si="404"/>
        <v>89.81163</v>
      </c>
      <c r="J396">
        <f t="shared" ref="J396:L396" si="415">G396*$F396</f>
        <v>1536.45626304</v>
      </c>
      <c r="K396">
        <f t="shared" si="415"/>
        <v>912.4450578</v>
      </c>
      <c r="L396">
        <f t="shared" si="415"/>
        <v>624.01120524</v>
      </c>
    </row>
    <row r="397" spans="1:12">
      <c r="A397">
        <v>2008</v>
      </c>
      <c r="B397" t="s">
        <v>34</v>
      </c>
      <c r="C397">
        <v>336620.7</v>
      </c>
      <c r="D397">
        <v>190077.5</v>
      </c>
      <c r="E397">
        <v>146543.2</v>
      </c>
      <c r="F397">
        <v>6.948</v>
      </c>
      <c r="G397">
        <f t="shared" si="402"/>
        <v>33.66207</v>
      </c>
      <c r="H397">
        <f t="shared" si="403"/>
        <v>19.00775</v>
      </c>
      <c r="I397">
        <f t="shared" si="404"/>
        <v>14.65432</v>
      </c>
      <c r="J397">
        <f t="shared" ref="J397:L397" si="416">G397*$F397</f>
        <v>233.88406236</v>
      </c>
      <c r="K397">
        <f t="shared" si="416"/>
        <v>132.065847</v>
      </c>
      <c r="L397">
        <f t="shared" si="416"/>
        <v>101.81821536</v>
      </c>
    </row>
    <row r="398" spans="1:12">
      <c r="A398">
        <v>2008</v>
      </c>
      <c r="B398" t="s">
        <v>35</v>
      </c>
      <c r="C398">
        <v>959691.6</v>
      </c>
      <c r="D398">
        <v>498441.3</v>
      </c>
      <c r="E398">
        <v>461250.3</v>
      </c>
      <c r="F398">
        <v>6.948</v>
      </c>
      <c r="G398">
        <f t="shared" si="402"/>
        <v>95.96916</v>
      </c>
      <c r="H398">
        <f t="shared" si="403"/>
        <v>49.84413</v>
      </c>
      <c r="I398">
        <f t="shared" si="404"/>
        <v>46.12503</v>
      </c>
      <c r="J398">
        <f t="shared" ref="J398:L398" si="417">G398*$F398</f>
        <v>666.79372368</v>
      </c>
      <c r="K398">
        <f t="shared" si="417"/>
        <v>346.31701524</v>
      </c>
      <c r="L398">
        <f t="shared" si="417"/>
        <v>320.47670844</v>
      </c>
    </row>
    <row r="399" spans="1:12">
      <c r="A399">
        <v>2008</v>
      </c>
      <c r="B399" t="s">
        <v>36</v>
      </c>
      <c r="C399">
        <v>76582.9</v>
      </c>
      <c r="D399">
        <v>70757.2</v>
      </c>
      <c r="E399">
        <v>5825.7</v>
      </c>
      <c r="F399">
        <v>6.948</v>
      </c>
      <c r="G399">
        <f t="shared" si="402"/>
        <v>7.65829</v>
      </c>
      <c r="H399">
        <f t="shared" si="403"/>
        <v>7.07572</v>
      </c>
      <c r="I399">
        <f t="shared" si="404"/>
        <v>0.58257</v>
      </c>
      <c r="J399">
        <f t="shared" ref="J399:L399" si="418">G399*$F399</f>
        <v>53.20979892</v>
      </c>
      <c r="K399">
        <f t="shared" si="418"/>
        <v>49.16210256</v>
      </c>
      <c r="L399">
        <f t="shared" si="418"/>
        <v>4.04769636</v>
      </c>
    </row>
    <row r="400" spans="1:12">
      <c r="A400">
        <v>2008</v>
      </c>
      <c r="B400" t="s">
        <v>37</v>
      </c>
      <c r="C400">
        <v>832882.6</v>
      </c>
      <c r="D400">
        <v>538081.7</v>
      </c>
      <c r="E400">
        <v>294800.9</v>
      </c>
      <c r="F400">
        <v>6.948</v>
      </c>
      <c r="G400">
        <f t="shared" si="402"/>
        <v>83.28826</v>
      </c>
      <c r="H400">
        <f t="shared" si="403"/>
        <v>53.80817</v>
      </c>
      <c r="I400">
        <f t="shared" si="404"/>
        <v>29.48009</v>
      </c>
      <c r="J400">
        <f t="shared" ref="J400:L400" si="419">G400*$F400</f>
        <v>578.68683048</v>
      </c>
      <c r="K400">
        <f t="shared" si="419"/>
        <v>373.85916516</v>
      </c>
      <c r="L400">
        <f t="shared" si="419"/>
        <v>204.82766532</v>
      </c>
    </row>
    <row r="401" spans="1:12">
      <c r="A401">
        <v>2008</v>
      </c>
      <c r="B401" t="s">
        <v>38</v>
      </c>
      <c r="C401">
        <v>609543.3</v>
      </c>
      <c r="D401">
        <v>160135.4</v>
      </c>
      <c r="E401">
        <v>449407.9</v>
      </c>
      <c r="F401">
        <v>6.948</v>
      </c>
      <c r="G401">
        <f t="shared" si="402"/>
        <v>60.95433</v>
      </c>
      <c r="H401">
        <f t="shared" si="403"/>
        <v>16.01354</v>
      </c>
      <c r="I401">
        <f t="shared" si="404"/>
        <v>44.94079</v>
      </c>
      <c r="J401">
        <f t="shared" ref="J401:L401" si="420">G401*$F401</f>
        <v>423.51068484</v>
      </c>
      <c r="K401">
        <f t="shared" si="420"/>
        <v>111.26207592</v>
      </c>
      <c r="L401">
        <f t="shared" si="420"/>
        <v>312.24860892</v>
      </c>
    </row>
    <row r="402" spans="1:12">
      <c r="A402">
        <v>2008</v>
      </c>
      <c r="B402" t="s">
        <v>39</v>
      </c>
      <c r="C402">
        <v>68882.3</v>
      </c>
      <c r="D402">
        <v>41910</v>
      </c>
      <c r="E402">
        <v>26972.3</v>
      </c>
      <c r="F402">
        <v>6.948</v>
      </c>
      <c r="G402">
        <f t="shared" si="402"/>
        <v>6.88823</v>
      </c>
      <c r="H402">
        <f t="shared" si="403"/>
        <v>4.191</v>
      </c>
      <c r="I402">
        <f t="shared" si="404"/>
        <v>2.69723</v>
      </c>
      <c r="J402">
        <f t="shared" ref="J402:L402" si="421">G402*$F402</f>
        <v>47.85942204</v>
      </c>
      <c r="K402">
        <f t="shared" si="421"/>
        <v>29.119068</v>
      </c>
      <c r="L402">
        <f t="shared" si="421"/>
        <v>18.74035404</v>
      </c>
    </row>
    <row r="403" spans="1:12">
      <c r="A403">
        <v>2008</v>
      </c>
      <c r="B403" t="s">
        <v>40</v>
      </c>
      <c r="C403">
        <v>187940.4</v>
      </c>
      <c r="D403">
        <v>125836.8</v>
      </c>
      <c r="E403">
        <v>62103.6</v>
      </c>
      <c r="F403">
        <v>6.948</v>
      </c>
      <c r="G403">
        <f t="shared" si="402"/>
        <v>18.79404</v>
      </c>
      <c r="H403">
        <f t="shared" si="403"/>
        <v>12.58368</v>
      </c>
      <c r="I403">
        <f t="shared" si="404"/>
        <v>6.21036</v>
      </c>
      <c r="J403">
        <f t="shared" ref="J403:L403" si="422">G403*$F403</f>
        <v>130.58098992</v>
      </c>
      <c r="K403">
        <f t="shared" si="422"/>
        <v>87.43140864</v>
      </c>
      <c r="L403">
        <f t="shared" si="422"/>
        <v>43.14958128</v>
      </c>
    </row>
    <row r="404" spans="1:12">
      <c r="A404">
        <v>2008</v>
      </c>
      <c r="B404" t="s">
        <v>41</v>
      </c>
      <c r="C404">
        <v>2221736</v>
      </c>
      <c r="D404">
        <v>1929910</v>
      </c>
      <c r="E404">
        <v>291826</v>
      </c>
      <c r="F404">
        <v>6.948</v>
      </c>
      <c r="G404">
        <f t="shared" si="402"/>
        <v>222.1736</v>
      </c>
      <c r="H404">
        <f t="shared" si="403"/>
        <v>192.991</v>
      </c>
      <c r="I404">
        <f t="shared" si="404"/>
        <v>29.1826</v>
      </c>
      <c r="J404">
        <f t="shared" ref="J404:L404" si="423">G404*$F404</f>
        <v>1543.6621728</v>
      </c>
      <c r="K404">
        <f t="shared" si="423"/>
        <v>1340.901468</v>
      </c>
      <c r="L404">
        <f t="shared" si="423"/>
        <v>202.7607048</v>
      </c>
    </row>
    <row r="405" spans="1:12">
      <c r="A405">
        <v>2007</v>
      </c>
      <c r="B405" t="s">
        <v>9</v>
      </c>
      <c r="C405">
        <v>19299976.1</v>
      </c>
      <c r="D405">
        <v>4892639.4</v>
      </c>
      <c r="E405">
        <v>14407336.7</v>
      </c>
      <c r="F405">
        <v>7.6071</v>
      </c>
      <c r="G405">
        <f t="shared" si="402"/>
        <v>1929.99761</v>
      </c>
      <c r="H405">
        <f t="shared" si="403"/>
        <v>489.26394</v>
      </c>
      <c r="I405">
        <f t="shared" si="404"/>
        <v>1440.73367</v>
      </c>
      <c r="J405">
        <f t="shared" ref="J405:L405" si="424">G405*$F405</f>
        <v>14681.684819031</v>
      </c>
      <c r="K405">
        <f t="shared" si="424"/>
        <v>3721.879717974</v>
      </c>
      <c r="L405">
        <f t="shared" si="424"/>
        <v>10959.805101057</v>
      </c>
    </row>
    <row r="406" spans="1:12">
      <c r="A406">
        <v>2007</v>
      </c>
      <c r="B406" t="s">
        <v>10</v>
      </c>
      <c r="C406">
        <v>7144973.3</v>
      </c>
      <c r="D406">
        <v>3807405.2</v>
      </c>
      <c r="E406">
        <v>3337568.1</v>
      </c>
      <c r="F406">
        <v>7.6071</v>
      </c>
      <c r="G406">
        <f t="shared" si="402"/>
        <v>714.49733</v>
      </c>
      <c r="H406">
        <f t="shared" si="403"/>
        <v>380.74052</v>
      </c>
      <c r="I406">
        <f t="shared" si="404"/>
        <v>333.75681</v>
      </c>
      <c r="J406">
        <f t="shared" ref="J406:L406" si="425">G406*$F406</f>
        <v>5435.252639043</v>
      </c>
      <c r="K406">
        <f t="shared" si="425"/>
        <v>2896.331209692</v>
      </c>
      <c r="L406">
        <f t="shared" si="425"/>
        <v>2538.921429351</v>
      </c>
    </row>
    <row r="407" spans="1:12">
      <c r="A407">
        <v>2007</v>
      </c>
      <c r="B407" t="s">
        <v>11</v>
      </c>
      <c r="C407">
        <v>2552341.5</v>
      </c>
      <c r="D407">
        <v>1700040.6</v>
      </c>
      <c r="E407">
        <v>852300.9</v>
      </c>
      <c r="F407">
        <v>7.6071</v>
      </c>
      <c r="G407">
        <f t="shared" si="402"/>
        <v>255.23415</v>
      </c>
      <c r="H407">
        <f t="shared" si="403"/>
        <v>170.00406</v>
      </c>
      <c r="I407">
        <f t="shared" si="404"/>
        <v>85.23009</v>
      </c>
      <c r="J407">
        <f t="shared" ref="J407:L407" si="426">G407*$F407</f>
        <v>1941.591702465</v>
      </c>
      <c r="K407">
        <f t="shared" si="426"/>
        <v>1293.237884826</v>
      </c>
      <c r="L407">
        <f t="shared" si="426"/>
        <v>648.353817639</v>
      </c>
    </row>
    <row r="408" spans="1:12">
      <c r="A408">
        <v>2007</v>
      </c>
      <c r="B408" t="s">
        <v>12</v>
      </c>
      <c r="C408">
        <v>1157948.3</v>
      </c>
      <c r="D408">
        <v>653249.2</v>
      </c>
      <c r="E408">
        <v>504699.1</v>
      </c>
      <c r="F408">
        <v>7.6071</v>
      </c>
      <c r="G408">
        <f t="shared" si="402"/>
        <v>115.79483</v>
      </c>
      <c r="H408">
        <f t="shared" si="403"/>
        <v>65.32492</v>
      </c>
      <c r="I408">
        <f t="shared" si="404"/>
        <v>50.46991</v>
      </c>
      <c r="J408">
        <f t="shared" ref="J408:L408" si="427">G408*$F408</f>
        <v>880.862851293</v>
      </c>
      <c r="K408">
        <f t="shared" si="427"/>
        <v>496.933198932</v>
      </c>
      <c r="L408">
        <f t="shared" si="427"/>
        <v>383.929652361</v>
      </c>
    </row>
    <row r="409" spans="1:12">
      <c r="A409">
        <v>2007</v>
      </c>
      <c r="B409" t="s">
        <v>13</v>
      </c>
      <c r="C409">
        <v>773588.5</v>
      </c>
      <c r="D409">
        <v>294439.4</v>
      </c>
      <c r="E409">
        <v>479149.1</v>
      </c>
      <c r="F409">
        <v>7.6071</v>
      </c>
      <c r="G409">
        <f t="shared" si="402"/>
        <v>77.35885</v>
      </c>
      <c r="H409">
        <f t="shared" si="403"/>
        <v>29.44394</v>
      </c>
      <c r="I409">
        <f t="shared" si="404"/>
        <v>47.91491</v>
      </c>
      <c r="J409">
        <f t="shared" ref="J409:L409" si="428">G409*$F409</f>
        <v>588.476507835</v>
      </c>
      <c r="K409">
        <f t="shared" si="428"/>
        <v>223.982995974</v>
      </c>
      <c r="L409">
        <f t="shared" si="428"/>
        <v>364.493511861</v>
      </c>
    </row>
    <row r="410" spans="1:12">
      <c r="A410">
        <v>2007</v>
      </c>
      <c r="B410" t="s">
        <v>14</v>
      </c>
      <c r="C410">
        <v>5947434.5</v>
      </c>
      <c r="D410">
        <v>3532408.9</v>
      </c>
      <c r="E410">
        <v>2415025.6</v>
      </c>
      <c r="F410">
        <v>7.6071</v>
      </c>
      <c r="G410">
        <f t="shared" si="402"/>
        <v>594.74345</v>
      </c>
      <c r="H410">
        <f t="shared" si="403"/>
        <v>353.24089</v>
      </c>
      <c r="I410">
        <f t="shared" si="404"/>
        <v>241.50256</v>
      </c>
      <c r="J410">
        <f t="shared" ref="J410:L410" si="429">G410*$F410</f>
        <v>4524.272898495</v>
      </c>
      <c r="K410">
        <f t="shared" si="429"/>
        <v>2687.138774319</v>
      </c>
      <c r="L410">
        <f t="shared" si="429"/>
        <v>1837.134124176</v>
      </c>
    </row>
    <row r="411" spans="1:12">
      <c r="A411">
        <v>2007</v>
      </c>
      <c r="B411" t="s">
        <v>15</v>
      </c>
      <c r="C411">
        <v>1029800.1</v>
      </c>
      <c r="D411">
        <v>385705.6</v>
      </c>
      <c r="E411">
        <v>644094.5</v>
      </c>
      <c r="F411">
        <v>7.6071</v>
      </c>
      <c r="G411">
        <f t="shared" si="402"/>
        <v>102.98001</v>
      </c>
      <c r="H411">
        <f t="shared" si="403"/>
        <v>38.57056</v>
      </c>
      <c r="I411">
        <f t="shared" si="404"/>
        <v>64.40945</v>
      </c>
      <c r="J411">
        <f t="shared" ref="J411:L411" si="430">G411*$F411</f>
        <v>783.379234071</v>
      </c>
      <c r="K411">
        <f t="shared" si="430"/>
        <v>293.410106976</v>
      </c>
      <c r="L411">
        <f t="shared" si="430"/>
        <v>489.969127095</v>
      </c>
    </row>
    <row r="412" spans="1:12">
      <c r="A412">
        <v>2007</v>
      </c>
      <c r="B412" t="s">
        <v>16</v>
      </c>
      <c r="C412">
        <v>1729659.3</v>
      </c>
      <c r="D412">
        <v>1225712.2</v>
      </c>
      <c r="E412">
        <v>503947.1</v>
      </c>
      <c r="F412">
        <v>7.6071</v>
      </c>
      <c r="G412">
        <f t="shared" si="402"/>
        <v>172.96593</v>
      </c>
      <c r="H412">
        <f t="shared" si="403"/>
        <v>122.57122</v>
      </c>
      <c r="I412">
        <f t="shared" si="404"/>
        <v>50.39471</v>
      </c>
      <c r="J412">
        <f t="shared" ref="J412:L412" si="431">G412*$F412</f>
        <v>1315.769126103</v>
      </c>
      <c r="K412">
        <f t="shared" si="431"/>
        <v>932.411527662</v>
      </c>
      <c r="L412">
        <f t="shared" si="431"/>
        <v>383.357598441</v>
      </c>
    </row>
    <row r="413" spans="1:12">
      <c r="A413">
        <v>2007</v>
      </c>
      <c r="B413" t="s">
        <v>18</v>
      </c>
      <c r="C413">
        <v>28285387.8</v>
      </c>
      <c r="D413">
        <v>14384610.8</v>
      </c>
      <c r="E413">
        <v>13900777</v>
      </c>
      <c r="F413">
        <v>7.6071</v>
      </c>
      <c r="G413">
        <f t="shared" si="402"/>
        <v>2828.53878</v>
      </c>
      <c r="H413">
        <f t="shared" si="403"/>
        <v>1438.46108</v>
      </c>
      <c r="I413">
        <f t="shared" si="404"/>
        <v>1390.0777</v>
      </c>
      <c r="J413">
        <f t="shared" ref="J413:L413" si="432">G413*$F413</f>
        <v>21516.977353338</v>
      </c>
      <c r="K413">
        <f t="shared" si="432"/>
        <v>10942.517281668</v>
      </c>
      <c r="L413">
        <f t="shared" si="432"/>
        <v>10574.46007167</v>
      </c>
    </row>
    <row r="414" spans="1:12">
      <c r="A414">
        <v>2007</v>
      </c>
      <c r="B414" t="s">
        <v>20</v>
      </c>
      <c r="C414">
        <v>34947178.6</v>
      </c>
      <c r="D414">
        <v>20360978</v>
      </c>
      <c r="E414">
        <v>14586200.6</v>
      </c>
      <c r="F414">
        <v>7.6071</v>
      </c>
      <c r="G414">
        <f t="shared" si="402"/>
        <v>3494.71786</v>
      </c>
      <c r="H414">
        <f t="shared" si="403"/>
        <v>2036.0978</v>
      </c>
      <c r="I414">
        <f t="shared" si="404"/>
        <v>1458.62006</v>
      </c>
      <c r="J414">
        <f t="shared" ref="J414:L414" si="433">G414*$F414</f>
        <v>26584.668232806</v>
      </c>
      <c r="K414">
        <f t="shared" si="433"/>
        <v>15488.79957438</v>
      </c>
      <c r="L414">
        <f t="shared" si="433"/>
        <v>11095.868658426</v>
      </c>
    </row>
    <row r="415" spans="1:12">
      <c r="A415">
        <v>2007</v>
      </c>
      <c r="B415" t="s">
        <v>21</v>
      </c>
      <c r="C415">
        <v>17684736.8</v>
      </c>
      <c r="D415">
        <v>12826397.3</v>
      </c>
      <c r="E415">
        <v>4858339.5</v>
      </c>
      <c r="F415">
        <v>7.6071</v>
      </c>
      <c r="G415">
        <f t="shared" si="402"/>
        <v>1768.47368</v>
      </c>
      <c r="H415">
        <f t="shared" si="403"/>
        <v>1282.63973</v>
      </c>
      <c r="I415">
        <f t="shared" si="404"/>
        <v>485.83395</v>
      </c>
      <c r="J415">
        <f t="shared" ref="J415:L415" si="434">G415*$F415</f>
        <v>13452.956131128</v>
      </c>
      <c r="K415">
        <f t="shared" si="434"/>
        <v>9757.168690083</v>
      </c>
      <c r="L415">
        <f t="shared" si="434"/>
        <v>3695.787441045</v>
      </c>
    </row>
    <row r="416" spans="1:12">
      <c r="A416">
        <v>2007</v>
      </c>
      <c r="B416" t="s">
        <v>22</v>
      </c>
      <c r="C416">
        <v>1593228.6</v>
      </c>
      <c r="D416">
        <v>881373.4</v>
      </c>
      <c r="E416">
        <v>711855.2</v>
      </c>
      <c r="F416">
        <v>7.6071</v>
      </c>
      <c r="G416">
        <f t="shared" si="402"/>
        <v>159.32286</v>
      </c>
      <c r="H416">
        <f t="shared" si="403"/>
        <v>88.13734</v>
      </c>
      <c r="I416">
        <f t="shared" si="404"/>
        <v>71.18552</v>
      </c>
      <c r="J416">
        <f t="shared" ref="J416:L416" si="435">G416*$F416</f>
        <v>1211.984928306</v>
      </c>
      <c r="K416">
        <f t="shared" si="435"/>
        <v>670.469559114</v>
      </c>
      <c r="L416">
        <f t="shared" si="435"/>
        <v>541.515369192</v>
      </c>
    </row>
    <row r="417" spans="1:12">
      <c r="A417">
        <v>2007</v>
      </c>
      <c r="B417" t="s">
        <v>23</v>
      </c>
      <c r="C417">
        <v>7444738.1</v>
      </c>
      <c r="D417">
        <v>4993757.3</v>
      </c>
      <c r="E417">
        <v>2450980.8</v>
      </c>
      <c r="F417">
        <v>7.6071</v>
      </c>
      <c r="G417">
        <f t="shared" si="402"/>
        <v>744.47381</v>
      </c>
      <c r="H417">
        <f t="shared" si="403"/>
        <v>499.37573</v>
      </c>
      <c r="I417">
        <f t="shared" si="404"/>
        <v>245.09808</v>
      </c>
      <c r="J417">
        <f t="shared" ref="J417:L417" si="436">G417*$F417</f>
        <v>5663.286720051</v>
      </c>
      <c r="K417">
        <f t="shared" si="436"/>
        <v>3798.801115683</v>
      </c>
      <c r="L417">
        <f t="shared" si="436"/>
        <v>1864.485604368</v>
      </c>
    </row>
    <row r="418" spans="1:12">
      <c r="A418">
        <v>2007</v>
      </c>
      <c r="B418" t="s">
        <v>24</v>
      </c>
      <c r="C418">
        <v>944854.1</v>
      </c>
      <c r="D418">
        <v>544458.7</v>
      </c>
      <c r="E418">
        <v>400395.4</v>
      </c>
      <c r="F418">
        <v>7.6071</v>
      </c>
      <c r="G418">
        <f t="shared" si="402"/>
        <v>94.48541</v>
      </c>
      <c r="H418">
        <f t="shared" si="403"/>
        <v>54.44587</v>
      </c>
      <c r="I418">
        <f t="shared" si="404"/>
        <v>40.03954</v>
      </c>
      <c r="J418">
        <f t="shared" ref="J418:L418" si="437">G418*$F418</f>
        <v>718.759962411</v>
      </c>
      <c r="K418">
        <f t="shared" si="437"/>
        <v>414.175177677</v>
      </c>
      <c r="L418">
        <f t="shared" si="437"/>
        <v>304.584784734</v>
      </c>
    </row>
    <row r="419" spans="1:12">
      <c r="A419">
        <v>2007</v>
      </c>
      <c r="B419" t="s">
        <v>25</v>
      </c>
      <c r="C419">
        <v>12247444.3</v>
      </c>
      <c r="D419">
        <v>7511010.5</v>
      </c>
      <c r="E419">
        <v>4736433.8</v>
      </c>
      <c r="F419">
        <v>7.6071</v>
      </c>
      <c r="G419">
        <f t="shared" si="402"/>
        <v>1224.74443</v>
      </c>
      <c r="H419">
        <f t="shared" si="403"/>
        <v>751.10105</v>
      </c>
      <c r="I419">
        <f t="shared" si="404"/>
        <v>473.64338</v>
      </c>
      <c r="J419">
        <f t="shared" ref="J419:L419" si="438">G419*$F419</f>
        <v>9316.753353453</v>
      </c>
      <c r="K419">
        <f t="shared" si="438"/>
        <v>5713.700797455</v>
      </c>
      <c r="L419">
        <f t="shared" si="438"/>
        <v>3603.052555998</v>
      </c>
    </row>
    <row r="420" spans="1:12">
      <c r="A420">
        <v>2007</v>
      </c>
      <c r="B420" t="s">
        <v>26</v>
      </c>
      <c r="C420">
        <v>1278512.7</v>
      </c>
      <c r="D420">
        <v>837491.6</v>
      </c>
      <c r="E420">
        <v>441021.1</v>
      </c>
      <c r="F420">
        <v>7.6071</v>
      </c>
      <c r="G420">
        <f t="shared" si="402"/>
        <v>127.85127</v>
      </c>
      <c r="H420">
        <f t="shared" si="403"/>
        <v>83.74916</v>
      </c>
      <c r="I420">
        <f t="shared" si="404"/>
        <v>44.10211</v>
      </c>
      <c r="J420">
        <f t="shared" ref="J420:L420" si="439">G420*$F420</f>
        <v>972.577396017</v>
      </c>
      <c r="K420">
        <f t="shared" si="439"/>
        <v>637.088235036</v>
      </c>
      <c r="L420">
        <f t="shared" si="439"/>
        <v>335.489160981</v>
      </c>
    </row>
    <row r="421" spans="1:12">
      <c r="A421">
        <v>2007</v>
      </c>
      <c r="B421" t="s">
        <v>27</v>
      </c>
      <c r="C421">
        <v>1486895.4</v>
      </c>
      <c r="D421">
        <v>817293.9</v>
      </c>
      <c r="E421">
        <v>669601.5</v>
      </c>
      <c r="F421">
        <v>7.6071</v>
      </c>
      <c r="G421">
        <f t="shared" si="402"/>
        <v>148.68954</v>
      </c>
      <c r="H421">
        <f t="shared" si="403"/>
        <v>81.72939</v>
      </c>
      <c r="I421">
        <f t="shared" si="404"/>
        <v>66.96015</v>
      </c>
      <c r="J421">
        <f t="shared" ref="J421:L421" si="440">G421*$F421</f>
        <v>1131.096199734</v>
      </c>
      <c r="K421">
        <f t="shared" si="440"/>
        <v>621.723642669</v>
      </c>
      <c r="L421">
        <f t="shared" si="440"/>
        <v>509.372557065</v>
      </c>
    </row>
    <row r="422" spans="1:12">
      <c r="A422">
        <v>2007</v>
      </c>
      <c r="B422" t="s">
        <v>28</v>
      </c>
      <c r="C422">
        <v>968585.3</v>
      </c>
      <c r="D422">
        <v>651539.7</v>
      </c>
      <c r="E422">
        <v>317045.6</v>
      </c>
      <c r="F422">
        <v>7.6071</v>
      </c>
      <c r="G422">
        <f t="shared" si="402"/>
        <v>96.85853</v>
      </c>
      <c r="H422">
        <f t="shared" si="403"/>
        <v>65.15397</v>
      </c>
      <c r="I422">
        <f t="shared" si="404"/>
        <v>31.70456</v>
      </c>
      <c r="J422">
        <f t="shared" ref="J422:L422" si="441">G422*$F422</f>
        <v>736.812523563</v>
      </c>
      <c r="K422">
        <f t="shared" si="441"/>
        <v>495.632765187</v>
      </c>
      <c r="L422">
        <f t="shared" si="441"/>
        <v>241.179758376</v>
      </c>
    </row>
    <row r="423" spans="1:12">
      <c r="A423">
        <v>2007</v>
      </c>
      <c r="B423" t="s">
        <v>29</v>
      </c>
      <c r="C423">
        <v>63418595.4</v>
      </c>
      <c r="D423">
        <v>36931608.8</v>
      </c>
      <c r="E423">
        <v>26486986.6</v>
      </c>
      <c r="F423">
        <v>7.6071</v>
      </c>
      <c r="G423">
        <f t="shared" si="402"/>
        <v>6341.85954</v>
      </c>
      <c r="H423">
        <f t="shared" si="403"/>
        <v>3693.16088</v>
      </c>
      <c r="I423">
        <f t="shared" si="404"/>
        <v>2648.69866</v>
      </c>
      <c r="J423">
        <f t="shared" ref="J423:L423" si="442">G423*$F423</f>
        <v>48243.159706734</v>
      </c>
      <c r="K423">
        <f t="shared" si="442"/>
        <v>28094.244130248</v>
      </c>
      <c r="L423">
        <f t="shared" si="442"/>
        <v>20148.915576486</v>
      </c>
    </row>
    <row r="424" spans="1:12">
      <c r="A424">
        <v>2007</v>
      </c>
      <c r="B424" t="s">
        <v>30</v>
      </c>
      <c r="C424">
        <v>925899.7</v>
      </c>
      <c r="D424">
        <v>510915.7</v>
      </c>
      <c r="E424">
        <v>414984</v>
      </c>
      <c r="F424">
        <v>7.6071</v>
      </c>
      <c r="G424">
        <f t="shared" si="402"/>
        <v>92.58997</v>
      </c>
      <c r="H424">
        <f t="shared" si="403"/>
        <v>51.09157</v>
      </c>
      <c r="I424">
        <f t="shared" si="404"/>
        <v>41.4984</v>
      </c>
      <c r="J424">
        <f t="shared" ref="J424:L424" si="443">G424*$F424</f>
        <v>704.341160787</v>
      </c>
      <c r="K424">
        <f t="shared" si="443"/>
        <v>388.658682147</v>
      </c>
      <c r="L424">
        <f t="shared" si="443"/>
        <v>315.68247864</v>
      </c>
    </row>
    <row r="425" spans="1:12">
      <c r="A425">
        <v>2007</v>
      </c>
      <c r="B425" t="s">
        <v>31</v>
      </c>
      <c r="C425">
        <v>351441.1</v>
      </c>
      <c r="D425">
        <v>136445.8</v>
      </c>
      <c r="E425">
        <v>214995.3</v>
      </c>
      <c r="F425">
        <v>7.6071</v>
      </c>
      <c r="G425">
        <f t="shared" si="402"/>
        <v>35.14411</v>
      </c>
      <c r="H425">
        <f t="shared" si="403"/>
        <v>13.64458</v>
      </c>
      <c r="I425">
        <f t="shared" si="404"/>
        <v>21.49953</v>
      </c>
      <c r="J425">
        <f t="shared" ref="J425:L425" si="444">G425*$F425</f>
        <v>267.344759181</v>
      </c>
      <c r="K425">
        <f t="shared" si="444"/>
        <v>103.795684518</v>
      </c>
      <c r="L425">
        <f t="shared" si="444"/>
        <v>163.549074663</v>
      </c>
    </row>
    <row r="426" spans="1:12">
      <c r="A426">
        <v>2007</v>
      </c>
      <c r="B426" t="s">
        <v>32</v>
      </c>
      <c r="C426">
        <v>743794.4</v>
      </c>
      <c r="D426">
        <v>450720.7</v>
      </c>
      <c r="E426">
        <v>293073.7</v>
      </c>
      <c r="F426">
        <v>7.6071</v>
      </c>
      <c r="G426">
        <f t="shared" si="402"/>
        <v>74.37944</v>
      </c>
      <c r="H426">
        <f t="shared" si="403"/>
        <v>45.07207</v>
      </c>
      <c r="I426">
        <f t="shared" si="404"/>
        <v>29.30737</v>
      </c>
      <c r="J426">
        <f t="shared" ref="J426:L426" si="445">G426*$F426</f>
        <v>565.811838024</v>
      </c>
      <c r="K426">
        <f t="shared" si="445"/>
        <v>342.867743697</v>
      </c>
      <c r="L426">
        <f t="shared" si="445"/>
        <v>222.944094327</v>
      </c>
    </row>
    <row r="427" spans="1:12">
      <c r="A427">
        <v>2007</v>
      </c>
      <c r="B427" t="s">
        <v>33</v>
      </c>
      <c r="C427">
        <v>1437812.4</v>
      </c>
      <c r="D427">
        <v>860595.9</v>
      </c>
      <c r="E427">
        <v>577216.5</v>
      </c>
      <c r="F427">
        <v>7.6071</v>
      </c>
      <c r="G427">
        <f t="shared" si="402"/>
        <v>143.78124</v>
      </c>
      <c r="H427">
        <f t="shared" si="403"/>
        <v>86.05959</v>
      </c>
      <c r="I427">
        <f t="shared" si="404"/>
        <v>57.72165</v>
      </c>
      <c r="J427">
        <f t="shared" ref="J427:L427" si="446">G427*$F427</f>
        <v>1093.758270804</v>
      </c>
      <c r="K427">
        <f t="shared" si="446"/>
        <v>654.663907089</v>
      </c>
      <c r="L427">
        <f t="shared" si="446"/>
        <v>439.094363715</v>
      </c>
    </row>
    <row r="428" spans="1:12">
      <c r="A428">
        <v>2007</v>
      </c>
      <c r="B428" t="s">
        <v>34</v>
      </c>
      <c r="C428">
        <v>227030</v>
      </c>
      <c r="D428">
        <v>146546.6</v>
      </c>
      <c r="E428">
        <v>80483.4</v>
      </c>
      <c r="F428">
        <v>7.6071</v>
      </c>
      <c r="G428">
        <f t="shared" si="402"/>
        <v>22.703</v>
      </c>
      <c r="H428">
        <f t="shared" si="403"/>
        <v>14.65466</v>
      </c>
      <c r="I428">
        <f t="shared" si="404"/>
        <v>8.04834</v>
      </c>
      <c r="J428">
        <f t="shared" ref="J428:L428" si="447">G428*$F428</f>
        <v>172.7039913</v>
      </c>
      <c r="K428">
        <f t="shared" si="447"/>
        <v>111.479464086</v>
      </c>
      <c r="L428">
        <f t="shared" si="447"/>
        <v>61.224527214</v>
      </c>
    </row>
    <row r="429" spans="1:12">
      <c r="A429">
        <v>2007</v>
      </c>
      <c r="B429" t="s">
        <v>35</v>
      </c>
      <c r="C429">
        <v>879356.7</v>
      </c>
      <c r="D429">
        <v>476827.9</v>
      </c>
      <c r="E429">
        <v>402528.8</v>
      </c>
      <c r="F429">
        <v>7.6071</v>
      </c>
      <c r="G429">
        <f t="shared" si="402"/>
        <v>87.93567</v>
      </c>
      <c r="H429">
        <f t="shared" si="403"/>
        <v>47.68279</v>
      </c>
      <c r="I429">
        <f t="shared" si="404"/>
        <v>40.25288</v>
      </c>
      <c r="J429">
        <f t="shared" ref="J429:L429" si="448">G429*$F429</f>
        <v>668.935435257</v>
      </c>
      <c r="K429">
        <f t="shared" si="448"/>
        <v>362.727751809</v>
      </c>
      <c r="L429">
        <f t="shared" si="448"/>
        <v>306.207683448</v>
      </c>
    </row>
    <row r="430" spans="1:12">
      <c r="A430">
        <v>2007</v>
      </c>
      <c r="B430" t="s">
        <v>36</v>
      </c>
      <c r="C430">
        <v>39346.4</v>
      </c>
      <c r="D430">
        <v>32636.4</v>
      </c>
      <c r="E430">
        <v>6710</v>
      </c>
      <c r="F430">
        <v>7.6071</v>
      </c>
      <c r="G430">
        <f t="shared" si="402"/>
        <v>3.93464</v>
      </c>
      <c r="H430">
        <f t="shared" si="403"/>
        <v>3.26364</v>
      </c>
      <c r="I430">
        <f t="shared" si="404"/>
        <v>0.671</v>
      </c>
      <c r="J430">
        <f t="shared" ref="J430:L430" si="449">G430*$F430</f>
        <v>29.931199944</v>
      </c>
      <c r="K430">
        <f t="shared" si="449"/>
        <v>24.826835844</v>
      </c>
      <c r="L430">
        <f t="shared" si="449"/>
        <v>5.1043641</v>
      </c>
    </row>
    <row r="431" spans="1:12">
      <c r="A431">
        <v>2007</v>
      </c>
      <c r="B431" t="s">
        <v>37</v>
      </c>
      <c r="C431">
        <v>688733.9</v>
      </c>
      <c r="D431">
        <v>467524.9</v>
      </c>
      <c r="E431">
        <v>221209</v>
      </c>
      <c r="F431">
        <v>7.6071</v>
      </c>
      <c r="G431">
        <f t="shared" si="402"/>
        <v>68.87339</v>
      </c>
      <c r="H431">
        <f t="shared" si="403"/>
        <v>46.75249</v>
      </c>
      <c r="I431">
        <f t="shared" si="404"/>
        <v>22.1209</v>
      </c>
      <c r="J431">
        <f t="shared" ref="J431:L431" si="450">G431*$F431</f>
        <v>523.926765069</v>
      </c>
      <c r="K431">
        <f t="shared" si="450"/>
        <v>355.650866679</v>
      </c>
      <c r="L431">
        <f t="shared" si="450"/>
        <v>168.27589839</v>
      </c>
    </row>
    <row r="432" spans="1:12">
      <c r="A432">
        <v>2007</v>
      </c>
      <c r="B432" t="s">
        <v>38</v>
      </c>
      <c r="C432">
        <v>552367</v>
      </c>
      <c r="D432">
        <v>165865.7</v>
      </c>
      <c r="E432">
        <v>386501.3</v>
      </c>
      <c r="F432">
        <v>7.6071</v>
      </c>
      <c r="G432">
        <f t="shared" si="402"/>
        <v>55.2367</v>
      </c>
      <c r="H432">
        <f t="shared" si="403"/>
        <v>16.58657</v>
      </c>
      <c r="I432">
        <f t="shared" si="404"/>
        <v>38.65013</v>
      </c>
      <c r="J432">
        <f t="shared" ref="J432:L432" si="451">G432*$F432</f>
        <v>420.19110057</v>
      </c>
      <c r="K432">
        <f t="shared" si="451"/>
        <v>126.175696647</v>
      </c>
      <c r="L432">
        <f t="shared" si="451"/>
        <v>294.015403923</v>
      </c>
    </row>
    <row r="433" spans="1:12">
      <c r="A433">
        <v>2007</v>
      </c>
      <c r="B433" t="s">
        <v>39</v>
      </c>
      <c r="C433">
        <v>61207.3</v>
      </c>
      <c r="D433">
        <v>38591.3</v>
      </c>
      <c r="E433">
        <v>22616</v>
      </c>
      <c r="F433">
        <v>7.6071</v>
      </c>
      <c r="G433">
        <f t="shared" si="402"/>
        <v>6.12073</v>
      </c>
      <c r="H433">
        <f t="shared" si="403"/>
        <v>3.85913</v>
      </c>
      <c r="I433">
        <f t="shared" si="404"/>
        <v>2.2616</v>
      </c>
      <c r="J433">
        <f t="shared" ref="J433:L433" si="452">G433*$F433</f>
        <v>46.561005183</v>
      </c>
      <c r="K433">
        <f t="shared" si="452"/>
        <v>29.356787823</v>
      </c>
      <c r="L433">
        <f t="shared" si="452"/>
        <v>17.20421736</v>
      </c>
    </row>
    <row r="434" spans="1:12">
      <c r="A434">
        <v>2007</v>
      </c>
      <c r="B434" t="s">
        <v>40</v>
      </c>
      <c r="C434">
        <v>158151.5</v>
      </c>
      <c r="D434">
        <v>108567.4</v>
      </c>
      <c r="E434">
        <v>49584.1</v>
      </c>
      <c r="F434">
        <v>7.6071</v>
      </c>
      <c r="G434">
        <f t="shared" si="402"/>
        <v>15.81515</v>
      </c>
      <c r="H434">
        <f t="shared" si="403"/>
        <v>10.85674</v>
      </c>
      <c r="I434">
        <f t="shared" si="404"/>
        <v>4.95841</v>
      </c>
      <c r="J434">
        <f t="shared" ref="J434:L434" si="453">G434*$F434</f>
        <v>120.307427565</v>
      </c>
      <c r="K434">
        <f t="shared" si="453"/>
        <v>82.588306854</v>
      </c>
      <c r="L434">
        <f t="shared" si="453"/>
        <v>37.719120711</v>
      </c>
    </row>
    <row r="435" spans="1:12">
      <c r="A435">
        <v>2007</v>
      </c>
      <c r="B435" t="s">
        <v>41</v>
      </c>
      <c r="C435">
        <v>1371582.8</v>
      </c>
      <c r="D435">
        <v>1150217</v>
      </c>
      <c r="E435">
        <v>221365.8</v>
      </c>
      <c r="F435">
        <v>7.6071</v>
      </c>
      <c r="G435">
        <f t="shared" si="402"/>
        <v>137.15828</v>
      </c>
      <c r="H435">
        <f t="shared" si="403"/>
        <v>115.0217</v>
      </c>
      <c r="I435">
        <f t="shared" si="404"/>
        <v>22.13658</v>
      </c>
      <c r="J435">
        <f t="shared" ref="J435:L435" si="454">G435*$F435</f>
        <v>1043.376751788</v>
      </c>
      <c r="K435">
        <f t="shared" si="454"/>
        <v>874.98157407</v>
      </c>
      <c r="L435">
        <f t="shared" si="454"/>
        <v>168.395177718</v>
      </c>
    </row>
    <row r="436" spans="1:12">
      <c r="A436">
        <v>2006</v>
      </c>
      <c r="B436" t="s">
        <v>9</v>
      </c>
      <c r="C436">
        <v>15803662.8</v>
      </c>
      <c r="D436">
        <v>3795397.9</v>
      </c>
      <c r="E436">
        <v>12008264.9</v>
      </c>
      <c r="F436">
        <v>7.9735</v>
      </c>
      <c r="G436">
        <f t="shared" si="402"/>
        <v>1580.36628</v>
      </c>
      <c r="H436">
        <f t="shared" si="403"/>
        <v>379.53979</v>
      </c>
      <c r="I436">
        <f t="shared" si="404"/>
        <v>1200.82649</v>
      </c>
      <c r="J436">
        <f t="shared" ref="J436:L436" si="455">G436*$F436</f>
        <v>12601.05053358</v>
      </c>
      <c r="K436">
        <f t="shared" si="455"/>
        <v>3026.260515565</v>
      </c>
      <c r="L436">
        <f t="shared" si="455"/>
        <v>9574.790018015</v>
      </c>
    </row>
    <row r="437" spans="1:12">
      <c r="A437">
        <v>2006</v>
      </c>
      <c r="B437" t="s">
        <v>10</v>
      </c>
      <c r="C437">
        <v>6446194</v>
      </c>
      <c r="D437">
        <v>3349077.6</v>
      </c>
      <c r="E437">
        <v>3097116.4</v>
      </c>
      <c r="F437">
        <v>7.9735</v>
      </c>
      <c r="G437">
        <f t="shared" si="402"/>
        <v>644.6194</v>
      </c>
      <c r="H437">
        <f t="shared" si="403"/>
        <v>334.90776</v>
      </c>
      <c r="I437">
        <f t="shared" si="404"/>
        <v>309.71164</v>
      </c>
      <c r="J437">
        <f t="shared" ref="J437:L437" si="456">G437*$F437</f>
        <v>5139.8727859</v>
      </c>
      <c r="K437">
        <f t="shared" si="456"/>
        <v>2670.38702436</v>
      </c>
      <c r="L437">
        <f t="shared" si="456"/>
        <v>2469.48576154</v>
      </c>
    </row>
    <row r="438" spans="1:12">
      <c r="A438">
        <v>2006</v>
      </c>
      <c r="B438" t="s">
        <v>11</v>
      </c>
      <c r="C438">
        <v>1853087.8</v>
      </c>
      <c r="D438">
        <v>1283399.6</v>
      </c>
      <c r="E438">
        <v>569688.2</v>
      </c>
      <c r="F438">
        <v>7.9735</v>
      </c>
      <c r="G438">
        <f t="shared" si="402"/>
        <v>185.30878</v>
      </c>
      <c r="H438">
        <f t="shared" si="403"/>
        <v>128.33996</v>
      </c>
      <c r="I438">
        <f t="shared" si="404"/>
        <v>56.96882</v>
      </c>
      <c r="J438">
        <f t="shared" ref="J438:L438" si="457">G438*$F438</f>
        <v>1477.55955733</v>
      </c>
      <c r="K438">
        <f t="shared" si="457"/>
        <v>1023.31867106</v>
      </c>
      <c r="L438">
        <f t="shared" si="457"/>
        <v>454.24088627</v>
      </c>
    </row>
    <row r="439" spans="1:12">
      <c r="A439">
        <v>2006</v>
      </c>
      <c r="B439" t="s">
        <v>12</v>
      </c>
      <c r="C439">
        <v>662709.9</v>
      </c>
      <c r="D439">
        <v>413962.5</v>
      </c>
      <c r="E439">
        <v>248747.4</v>
      </c>
      <c r="F439">
        <v>7.9735</v>
      </c>
      <c r="G439">
        <f t="shared" si="402"/>
        <v>66.27099</v>
      </c>
      <c r="H439">
        <f t="shared" si="403"/>
        <v>41.39625</v>
      </c>
      <c r="I439">
        <f t="shared" si="404"/>
        <v>24.87474</v>
      </c>
      <c r="J439">
        <f t="shared" ref="J439:L439" si="458">G439*$F439</f>
        <v>528.411738765</v>
      </c>
      <c r="K439">
        <f t="shared" si="458"/>
        <v>330.072999375</v>
      </c>
      <c r="L439">
        <f t="shared" si="458"/>
        <v>198.33873939</v>
      </c>
    </row>
    <row r="440" spans="1:12">
      <c r="A440">
        <v>2006</v>
      </c>
      <c r="B440" t="s">
        <v>13</v>
      </c>
      <c r="C440">
        <v>596082</v>
      </c>
      <c r="D440">
        <v>214050.1</v>
      </c>
      <c r="E440">
        <v>382031.9</v>
      </c>
      <c r="F440">
        <v>7.9735</v>
      </c>
      <c r="G440">
        <f t="shared" si="402"/>
        <v>59.6082</v>
      </c>
      <c r="H440">
        <f t="shared" si="403"/>
        <v>21.40501</v>
      </c>
      <c r="I440">
        <f t="shared" si="404"/>
        <v>38.20319</v>
      </c>
      <c r="J440">
        <f t="shared" ref="J440:L440" si="459">G440*$F440</f>
        <v>475.2859827</v>
      </c>
      <c r="K440">
        <f t="shared" si="459"/>
        <v>170.672847235</v>
      </c>
      <c r="L440">
        <f t="shared" si="459"/>
        <v>304.613135465</v>
      </c>
    </row>
    <row r="441" spans="1:12">
      <c r="A441">
        <v>2006</v>
      </c>
      <c r="B441" t="s">
        <v>14</v>
      </c>
      <c r="C441">
        <v>4839024</v>
      </c>
      <c r="D441">
        <v>2831941.5</v>
      </c>
      <c r="E441">
        <v>2007082.5</v>
      </c>
      <c r="F441">
        <v>7.9735</v>
      </c>
      <c r="G441">
        <f t="shared" si="402"/>
        <v>483.9024</v>
      </c>
      <c r="H441">
        <f t="shared" si="403"/>
        <v>283.19415</v>
      </c>
      <c r="I441">
        <f t="shared" si="404"/>
        <v>200.70825</v>
      </c>
      <c r="J441">
        <f t="shared" ref="J441:L441" si="460">G441*$F441</f>
        <v>3858.3957864</v>
      </c>
      <c r="K441">
        <f t="shared" si="460"/>
        <v>2258.048555025</v>
      </c>
      <c r="L441">
        <f t="shared" si="460"/>
        <v>1600.347231375</v>
      </c>
    </row>
    <row r="442" spans="1:12">
      <c r="A442">
        <v>2006</v>
      </c>
      <c r="B442" t="s">
        <v>15</v>
      </c>
      <c r="C442">
        <v>791403.8</v>
      </c>
      <c r="D442">
        <v>299664.6</v>
      </c>
      <c r="E442">
        <v>491739.2</v>
      </c>
      <c r="F442">
        <v>7.9735</v>
      </c>
      <c r="G442">
        <f t="shared" si="402"/>
        <v>79.14038</v>
      </c>
      <c r="H442">
        <f t="shared" si="403"/>
        <v>29.96646</v>
      </c>
      <c r="I442">
        <f t="shared" si="404"/>
        <v>49.17392</v>
      </c>
      <c r="J442">
        <f t="shared" ref="J442:L442" si="461">G442*$F442</f>
        <v>631.02581993</v>
      </c>
      <c r="K442">
        <f t="shared" si="461"/>
        <v>238.93756881</v>
      </c>
      <c r="L442">
        <f t="shared" si="461"/>
        <v>392.08825112</v>
      </c>
    </row>
    <row r="443" spans="1:12">
      <c r="A443">
        <v>2006</v>
      </c>
      <c r="B443" t="s">
        <v>16</v>
      </c>
      <c r="C443">
        <v>1285654.7</v>
      </c>
      <c r="D443">
        <v>843595.1</v>
      </c>
      <c r="E443">
        <v>442059.6</v>
      </c>
      <c r="F443">
        <v>7.9735</v>
      </c>
      <c r="G443">
        <f t="shared" si="402"/>
        <v>128.56547</v>
      </c>
      <c r="H443">
        <f t="shared" si="403"/>
        <v>84.35951</v>
      </c>
      <c r="I443">
        <f t="shared" si="404"/>
        <v>44.20596</v>
      </c>
      <c r="J443">
        <f t="shared" ref="J443:L443" si="462">G443*$F443</f>
        <v>1025.116775045</v>
      </c>
      <c r="K443">
        <f t="shared" si="462"/>
        <v>672.640552985</v>
      </c>
      <c r="L443">
        <f t="shared" si="462"/>
        <v>352.47622206</v>
      </c>
    </row>
    <row r="444" spans="1:12">
      <c r="A444">
        <v>2006</v>
      </c>
      <c r="B444" t="s">
        <v>18</v>
      </c>
      <c r="C444">
        <v>22752419.6</v>
      </c>
      <c r="D444">
        <v>11358926.8</v>
      </c>
      <c r="E444">
        <v>11393492.8</v>
      </c>
      <c r="F444">
        <v>7.9735</v>
      </c>
      <c r="G444">
        <f t="shared" si="402"/>
        <v>2275.24196</v>
      </c>
      <c r="H444">
        <f t="shared" si="403"/>
        <v>1135.89268</v>
      </c>
      <c r="I444">
        <f t="shared" si="404"/>
        <v>1139.34928</v>
      </c>
      <c r="J444">
        <f t="shared" ref="J444:L444" si="463">G444*$F444</f>
        <v>18141.64176806</v>
      </c>
      <c r="K444">
        <f t="shared" si="463"/>
        <v>9057.04028398</v>
      </c>
      <c r="L444">
        <f t="shared" si="463"/>
        <v>9084.60148408</v>
      </c>
    </row>
    <row r="445" spans="1:12">
      <c r="A445">
        <v>2006</v>
      </c>
      <c r="B445" t="s">
        <v>20</v>
      </c>
      <c r="C445">
        <v>28397838.4</v>
      </c>
      <c r="D445">
        <v>16040962.5</v>
      </c>
      <c r="E445">
        <v>12356875.9</v>
      </c>
      <c r="F445">
        <v>7.9735</v>
      </c>
      <c r="G445">
        <f t="shared" si="402"/>
        <v>2839.78384</v>
      </c>
      <c r="H445">
        <f t="shared" si="403"/>
        <v>1604.09625</v>
      </c>
      <c r="I445">
        <f t="shared" si="404"/>
        <v>1235.68759</v>
      </c>
      <c r="J445">
        <f t="shared" ref="J445:L445" si="464">G445*$F445</f>
        <v>22643.01644824</v>
      </c>
      <c r="K445">
        <f t="shared" si="464"/>
        <v>12790.261449375</v>
      </c>
      <c r="L445">
        <f t="shared" si="464"/>
        <v>9852.754998865</v>
      </c>
    </row>
    <row r="446" spans="1:12">
      <c r="A446">
        <v>2006</v>
      </c>
      <c r="B446" t="s">
        <v>21</v>
      </c>
      <c r="C446">
        <v>13914160.8</v>
      </c>
      <c r="D446">
        <v>10089055.8</v>
      </c>
      <c r="E446">
        <v>3825105</v>
      </c>
      <c r="F446">
        <v>7.9735</v>
      </c>
      <c r="G446">
        <f t="shared" si="402"/>
        <v>1391.41608</v>
      </c>
      <c r="H446">
        <f t="shared" si="403"/>
        <v>1008.90558</v>
      </c>
      <c r="I446">
        <f t="shared" si="404"/>
        <v>382.5105</v>
      </c>
      <c r="J446">
        <f t="shared" ref="J446:L446" si="465">G446*$F446</f>
        <v>11094.45611388</v>
      </c>
      <c r="K446">
        <f t="shared" si="465"/>
        <v>8044.50864213</v>
      </c>
      <c r="L446">
        <f t="shared" si="465"/>
        <v>3049.94747175</v>
      </c>
    </row>
    <row r="447" spans="1:12">
      <c r="A447">
        <v>2006</v>
      </c>
      <c r="B447" t="s">
        <v>22</v>
      </c>
      <c r="C447">
        <v>1224513.7</v>
      </c>
      <c r="D447">
        <v>683774.8</v>
      </c>
      <c r="E447">
        <v>540738.9</v>
      </c>
      <c r="F447">
        <v>7.9735</v>
      </c>
      <c r="G447">
        <f t="shared" si="402"/>
        <v>122.45137</v>
      </c>
      <c r="H447">
        <f t="shared" si="403"/>
        <v>68.37748</v>
      </c>
      <c r="I447">
        <f t="shared" si="404"/>
        <v>54.07389</v>
      </c>
      <c r="J447">
        <f t="shared" ref="J447:L447" si="466">G447*$F447</f>
        <v>976.365998695</v>
      </c>
      <c r="K447">
        <f t="shared" si="466"/>
        <v>545.20783678</v>
      </c>
      <c r="L447">
        <f t="shared" si="466"/>
        <v>431.158161915</v>
      </c>
    </row>
    <row r="448" spans="1:12">
      <c r="A448">
        <v>2006</v>
      </c>
      <c r="B448" t="s">
        <v>23</v>
      </c>
      <c r="C448">
        <v>6265963.3</v>
      </c>
      <c r="D448">
        <v>4126174.4</v>
      </c>
      <c r="E448">
        <v>2139788.9</v>
      </c>
      <c r="F448">
        <v>7.9735</v>
      </c>
      <c r="G448">
        <f t="shared" si="402"/>
        <v>626.59633</v>
      </c>
      <c r="H448">
        <f t="shared" si="403"/>
        <v>412.61744</v>
      </c>
      <c r="I448">
        <f t="shared" si="404"/>
        <v>213.97889</v>
      </c>
      <c r="J448">
        <f t="shared" ref="J448:L448" si="467">G448*$F448</f>
        <v>4996.165837255</v>
      </c>
      <c r="K448">
        <f t="shared" si="467"/>
        <v>3290.00515784</v>
      </c>
      <c r="L448">
        <f t="shared" si="467"/>
        <v>1706.160679415</v>
      </c>
    </row>
    <row r="449" spans="1:12">
      <c r="A449">
        <v>2006</v>
      </c>
      <c r="B449" t="s">
        <v>24</v>
      </c>
      <c r="C449">
        <v>619486.4</v>
      </c>
      <c r="D449">
        <v>375301.8</v>
      </c>
      <c r="E449">
        <v>244184.6</v>
      </c>
      <c r="F449">
        <v>7.9735</v>
      </c>
      <c r="G449">
        <f t="shared" si="402"/>
        <v>61.94864</v>
      </c>
      <c r="H449">
        <f t="shared" si="403"/>
        <v>37.53018</v>
      </c>
      <c r="I449">
        <f t="shared" si="404"/>
        <v>24.41846</v>
      </c>
      <c r="J449">
        <f t="shared" ref="J449:L449" si="468">G449*$F449</f>
        <v>493.94748104</v>
      </c>
      <c r="K449">
        <f t="shared" si="468"/>
        <v>299.24689023</v>
      </c>
      <c r="L449">
        <f t="shared" si="468"/>
        <v>194.70059081</v>
      </c>
    </row>
    <row r="450" spans="1:12">
      <c r="A450">
        <v>2006</v>
      </c>
      <c r="B450" t="s">
        <v>25</v>
      </c>
      <c r="C450">
        <v>9521381.5</v>
      </c>
      <c r="D450">
        <v>5859833.7</v>
      </c>
      <c r="E450">
        <v>3661547.8</v>
      </c>
      <c r="F450">
        <v>7.9735</v>
      </c>
      <c r="G450">
        <f t="shared" ref="G450:G513" si="469">C450/10000</f>
        <v>952.13815</v>
      </c>
      <c r="H450">
        <f t="shared" ref="H450:H513" si="470">D450/10000</f>
        <v>585.98337</v>
      </c>
      <c r="I450">
        <f t="shared" ref="I450:I513" si="471">E450/10000</f>
        <v>366.15478</v>
      </c>
      <c r="J450">
        <f t="shared" ref="J450:L450" si="472">G450*$F450</f>
        <v>7591.873539025</v>
      </c>
      <c r="K450">
        <f t="shared" si="472"/>
        <v>4672.338400695</v>
      </c>
      <c r="L450">
        <f t="shared" si="472"/>
        <v>2919.53513833</v>
      </c>
    </row>
    <row r="451" spans="1:12">
      <c r="A451">
        <v>2006</v>
      </c>
      <c r="B451" t="s">
        <v>26</v>
      </c>
      <c r="C451">
        <v>979456.6</v>
      </c>
      <c r="D451">
        <v>663440.2</v>
      </c>
      <c r="E451">
        <v>316016.4</v>
      </c>
      <c r="F451">
        <v>7.9735</v>
      </c>
      <c r="G451">
        <f t="shared" si="469"/>
        <v>97.94566</v>
      </c>
      <c r="H451">
        <f t="shared" si="470"/>
        <v>66.34402</v>
      </c>
      <c r="I451">
        <f t="shared" si="471"/>
        <v>31.60164</v>
      </c>
      <c r="J451">
        <f t="shared" ref="J451:L451" si="473">G451*$F451</f>
        <v>780.96972001</v>
      </c>
      <c r="K451">
        <f t="shared" si="473"/>
        <v>528.99404347</v>
      </c>
      <c r="L451">
        <f t="shared" si="473"/>
        <v>251.97567654</v>
      </c>
    </row>
    <row r="452" spans="1:12">
      <c r="A452">
        <v>2006</v>
      </c>
      <c r="B452" t="s">
        <v>27</v>
      </c>
      <c r="C452">
        <v>1176219.4</v>
      </c>
      <c r="D452">
        <v>626062.7</v>
      </c>
      <c r="E452">
        <v>550156.7</v>
      </c>
      <c r="F452">
        <v>7.9735</v>
      </c>
      <c r="G452">
        <f t="shared" si="469"/>
        <v>117.62194</v>
      </c>
      <c r="H452">
        <f t="shared" si="470"/>
        <v>62.60627</v>
      </c>
      <c r="I452">
        <f t="shared" si="471"/>
        <v>55.01567</v>
      </c>
      <c r="J452">
        <f t="shared" ref="J452:L452" si="474">G452*$F452</f>
        <v>937.85853859</v>
      </c>
      <c r="K452">
        <f t="shared" si="474"/>
        <v>499.191093845</v>
      </c>
      <c r="L452">
        <f t="shared" si="474"/>
        <v>438.667444745</v>
      </c>
    </row>
    <row r="453" spans="1:12">
      <c r="A453">
        <v>2006</v>
      </c>
      <c r="B453" t="s">
        <v>28</v>
      </c>
      <c r="C453">
        <v>735225.6</v>
      </c>
      <c r="D453">
        <v>509182.2</v>
      </c>
      <c r="E453">
        <v>226043.4</v>
      </c>
      <c r="F453">
        <v>7.9735</v>
      </c>
      <c r="G453">
        <f t="shared" si="469"/>
        <v>73.52256</v>
      </c>
      <c r="H453">
        <f t="shared" si="470"/>
        <v>50.91822</v>
      </c>
      <c r="I453">
        <f t="shared" si="471"/>
        <v>22.60434</v>
      </c>
      <c r="J453">
        <f t="shared" ref="J453:L453" si="475">G453*$F453</f>
        <v>586.23213216</v>
      </c>
      <c r="K453">
        <f t="shared" si="475"/>
        <v>405.99642717</v>
      </c>
      <c r="L453">
        <f t="shared" si="475"/>
        <v>180.23570499</v>
      </c>
    </row>
    <row r="454" spans="1:12">
      <c r="A454">
        <v>2006</v>
      </c>
      <c r="B454" t="s">
        <v>29</v>
      </c>
      <c r="C454">
        <v>52719909.6</v>
      </c>
      <c r="D454">
        <v>30194642.9</v>
      </c>
      <c r="E454">
        <v>22525266.7</v>
      </c>
      <c r="F454">
        <v>7.9735</v>
      </c>
      <c r="G454">
        <f t="shared" si="469"/>
        <v>5271.99096</v>
      </c>
      <c r="H454">
        <f t="shared" si="470"/>
        <v>3019.46429</v>
      </c>
      <c r="I454">
        <f t="shared" si="471"/>
        <v>2252.52667</v>
      </c>
      <c r="J454">
        <f t="shared" ref="J454:L454" si="476">G454*$F454</f>
        <v>42036.21991956</v>
      </c>
      <c r="K454">
        <f t="shared" si="476"/>
        <v>24075.698516315</v>
      </c>
      <c r="L454">
        <f t="shared" si="476"/>
        <v>17960.521403245</v>
      </c>
    </row>
    <row r="455" spans="1:12">
      <c r="A455">
        <v>2006</v>
      </c>
      <c r="B455" t="s">
        <v>30</v>
      </c>
      <c r="C455">
        <v>666756.2</v>
      </c>
      <c r="D455">
        <v>359297.2</v>
      </c>
      <c r="E455">
        <v>307459</v>
      </c>
      <c r="F455">
        <v>7.9735</v>
      </c>
      <c r="G455">
        <f t="shared" si="469"/>
        <v>66.67562</v>
      </c>
      <c r="H455">
        <f t="shared" si="470"/>
        <v>35.92972</v>
      </c>
      <c r="I455">
        <f t="shared" si="471"/>
        <v>30.7459</v>
      </c>
      <c r="J455">
        <f t="shared" ref="J455:L455" si="477">G455*$F455</f>
        <v>531.63805607</v>
      </c>
      <c r="K455">
        <f t="shared" si="477"/>
        <v>286.48562242</v>
      </c>
      <c r="L455">
        <f t="shared" si="477"/>
        <v>245.15243365</v>
      </c>
    </row>
    <row r="456" spans="1:12">
      <c r="A456">
        <v>2006</v>
      </c>
      <c r="B456" t="s">
        <v>31</v>
      </c>
      <c r="C456">
        <v>284620.8</v>
      </c>
      <c r="D456">
        <v>137562.1</v>
      </c>
      <c r="E456">
        <v>147058.7</v>
      </c>
      <c r="F456">
        <v>7.9735</v>
      </c>
      <c r="G456">
        <f t="shared" si="469"/>
        <v>28.46208</v>
      </c>
      <c r="H456">
        <f t="shared" si="470"/>
        <v>13.75621</v>
      </c>
      <c r="I456">
        <f t="shared" si="471"/>
        <v>14.70587</v>
      </c>
      <c r="J456">
        <f t="shared" ref="J456:L456" si="478">G456*$F456</f>
        <v>226.94239488</v>
      </c>
      <c r="K456">
        <f t="shared" si="478"/>
        <v>109.685140435</v>
      </c>
      <c r="L456">
        <f t="shared" si="478"/>
        <v>117.257254445</v>
      </c>
    </row>
    <row r="457" spans="1:12">
      <c r="A457">
        <v>2006</v>
      </c>
      <c r="B457" t="s">
        <v>32</v>
      </c>
      <c r="C457">
        <v>546967.9</v>
      </c>
      <c r="D457">
        <v>335102.3</v>
      </c>
      <c r="E457">
        <v>211865.6</v>
      </c>
      <c r="F457">
        <v>7.9735</v>
      </c>
      <c r="G457">
        <f t="shared" si="469"/>
        <v>54.69679</v>
      </c>
      <c r="H457">
        <f t="shared" si="470"/>
        <v>33.51023</v>
      </c>
      <c r="I457">
        <f t="shared" si="471"/>
        <v>21.18656</v>
      </c>
      <c r="J457">
        <f t="shared" ref="J457:L457" si="479">G457*$F457</f>
        <v>436.124855065</v>
      </c>
      <c r="K457">
        <f t="shared" si="479"/>
        <v>267.193818905</v>
      </c>
      <c r="L457">
        <f t="shared" si="479"/>
        <v>168.93103616</v>
      </c>
    </row>
    <row r="458" spans="1:12">
      <c r="A458">
        <v>2006</v>
      </c>
      <c r="B458" t="s">
        <v>33</v>
      </c>
      <c r="C458">
        <v>1102081.9</v>
      </c>
      <c r="D458">
        <v>662411.8</v>
      </c>
      <c r="E458">
        <v>439670.1</v>
      </c>
      <c r="F458">
        <v>7.9735</v>
      </c>
      <c r="G458">
        <f t="shared" si="469"/>
        <v>110.20819</v>
      </c>
      <c r="H458">
        <f t="shared" si="470"/>
        <v>66.24118</v>
      </c>
      <c r="I458">
        <f t="shared" si="471"/>
        <v>43.96701</v>
      </c>
      <c r="J458">
        <f t="shared" ref="J458:L458" si="480">G458*$F458</f>
        <v>878.745002965</v>
      </c>
      <c r="K458">
        <f t="shared" si="480"/>
        <v>528.17404873</v>
      </c>
      <c r="L458">
        <f t="shared" si="480"/>
        <v>350.570954235</v>
      </c>
    </row>
    <row r="459" spans="1:12">
      <c r="A459">
        <v>2006</v>
      </c>
      <c r="B459" t="s">
        <v>34</v>
      </c>
      <c r="C459">
        <v>161771.3</v>
      </c>
      <c r="D459">
        <v>103843.5</v>
      </c>
      <c r="E459">
        <v>57927.8</v>
      </c>
      <c r="F459">
        <v>7.9735</v>
      </c>
      <c r="G459">
        <f t="shared" si="469"/>
        <v>16.17713</v>
      </c>
      <c r="H459">
        <f t="shared" si="470"/>
        <v>10.38435</v>
      </c>
      <c r="I459">
        <f t="shared" si="471"/>
        <v>5.79278</v>
      </c>
      <c r="J459">
        <f t="shared" ref="J459:L459" si="481">G459*$F459</f>
        <v>128.988346055</v>
      </c>
      <c r="K459">
        <f t="shared" si="481"/>
        <v>82.799614725</v>
      </c>
      <c r="L459">
        <f t="shared" si="481"/>
        <v>46.18873133</v>
      </c>
    </row>
    <row r="460" spans="1:12">
      <c r="A460">
        <v>2006</v>
      </c>
      <c r="B460" t="s">
        <v>35</v>
      </c>
      <c r="C460">
        <v>622483.6</v>
      </c>
      <c r="D460">
        <v>339149.2</v>
      </c>
      <c r="E460">
        <v>283334.4</v>
      </c>
      <c r="F460">
        <v>7.9735</v>
      </c>
      <c r="G460">
        <f t="shared" si="469"/>
        <v>62.24836</v>
      </c>
      <c r="H460">
        <f t="shared" si="470"/>
        <v>33.91492</v>
      </c>
      <c r="I460">
        <f t="shared" si="471"/>
        <v>28.33344</v>
      </c>
      <c r="J460">
        <f t="shared" ref="J460:L460" si="482">G460*$F460</f>
        <v>496.33729846</v>
      </c>
      <c r="K460">
        <f t="shared" si="482"/>
        <v>270.42061462</v>
      </c>
      <c r="L460">
        <f t="shared" si="482"/>
        <v>225.91668384</v>
      </c>
    </row>
    <row r="461" spans="1:12">
      <c r="A461">
        <v>2006</v>
      </c>
      <c r="B461" t="s">
        <v>36</v>
      </c>
      <c r="C461">
        <v>32837.7</v>
      </c>
      <c r="D461">
        <v>22221.8</v>
      </c>
      <c r="E461">
        <v>10615.9</v>
      </c>
      <c r="F461">
        <v>7.9735</v>
      </c>
      <c r="G461">
        <f t="shared" si="469"/>
        <v>3.28377</v>
      </c>
      <c r="H461">
        <f t="shared" si="470"/>
        <v>2.22218</v>
      </c>
      <c r="I461">
        <f t="shared" si="471"/>
        <v>1.06159</v>
      </c>
      <c r="J461">
        <f t="shared" ref="J461:L461" si="483">G461*$F461</f>
        <v>26.183140095</v>
      </c>
      <c r="K461">
        <f t="shared" si="483"/>
        <v>17.71855223</v>
      </c>
      <c r="L461">
        <f t="shared" si="483"/>
        <v>8.464587865</v>
      </c>
    </row>
    <row r="462" spans="1:12">
      <c r="A462">
        <v>2006</v>
      </c>
      <c r="B462" t="s">
        <v>37</v>
      </c>
      <c r="C462">
        <v>536028.9</v>
      </c>
      <c r="D462">
        <v>362960.6</v>
      </c>
      <c r="E462">
        <v>173068.3</v>
      </c>
      <c r="F462">
        <v>7.9735</v>
      </c>
      <c r="G462">
        <f t="shared" si="469"/>
        <v>53.60289</v>
      </c>
      <c r="H462">
        <f t="shared" si="470"/>
        <v>36.29606</v>
      </c>
      <c r="I462">
        <f t="shared" si="471"/>
        <v>17.30683</v>
      </c>
      <c r="J462">
        <f t="shared" ref="J462:L462" si="484">G462*$F462</f>
        <v>427.402643415</v>
      </c>
      <c r="K462">
        <f t="shared" si="484"/>
        <v>289.40663441</v>
      </c>
      <c r="L462">
        <f t="shared" si="484"/>
        <v>137.996009005</v>
      </c>
    </row>
    <row r="463" spans="1:12">
      <c r="A463">
        <v>2006</v>
      </c>
      <c r="B463" t="s">
        <v>38</v>
      </c>
      <c r="C463">
        <v>382493.2</v>
      </c>
      <c r="D463">
        <v>150960.1</v>
      </c>
      <c r="E463">
        <v>231533.1</v>
      </c>
      <c r="F463">
        <v>7.9735</v>
      </c>
      <c r="G463">
        <f t="shared" si="469"/>
        <v>38.24932</v>
      </c>
      <c r="H463">
        <f t="shared" si="470"/>
        <v>15.09601</v>
      </c>
      <c r="I463">
        <f t="shared" si="471"/>
        <v>23.15331</v>
      </c>
      <c r="J463">
        <f t="shared" ref="J463:L463" si="485">G463*$F463</f>
        <v>304.98095302</v>
      </c>
      <c r="K463">
        <f t="shared" si="485"/>
        <v>120.368035735</v>
      </c>
      <c r="L463">
        <f t="shared" si="485"/>
        <v>184.612917285</v>
      </c>
    </row>
    <row r="464" spans="1:12">
      <c r="A464">
        <v>2006</v>
      </c>
      <c r="B464" t="s">
        <v>39</v>
      </c>
      <c r="C464">
        <v>65172.4</v>
      </c>
      <c r="D464">
        <v>53420</v>
      </c>
      <c r="E464">
        <v>11752.4</v>
      </c>
      <c r="F464">
        <v>7.9735</v>
      </c>
      <c r="G464">
        <f t="shared" si="469"/>
        <v>6.51724</v>
      </c>
      <c r="H464">
        <f t="shared" si="470"/>
        <v>5.342</v>
      </c>
      <c r="I464">
        <f t="shared" si="471"/>
        <v>1.17524</v>
      </c>
      <c r="J464">
        <f t="shared" ref="J464:L464" si="486">G464*$F464</f>
        <v>51.96521314</v>
      </c>
      <c r="K464">
        <f t="shared" si="486"/>
        <v>42.594437</v>
      </c>
      <c r="L464">
        <f t="shared" si="486"/>
        <v>9.37077614</v>
      </c>
    </row>
    <row r="465" spans="1:12">
      <c r="A465">
        <v>2006</v>
      </c>
      <c r="B465" t="s">
        <v>40</v>
      </c>
      <c r="C465">
        <v>143712.7</v>
      </c>
      <c r="D465">
        <v>94262.3</v>
      </c>
      <c r="E465">
        <v>49450.4</v>
      </c>
      <c r="F465">
        <v>7.9735</v>
      </c>
      <c r="G465">
        <f t="shared" si="469"/>
        <v>14.37127</v>
      </c>
      <c r="H465">
        <f t="shared" si="470"/>
        <v>9.42623</v>
      </c>
      <c r="I465">
        <f t="shared" si="471"/>
        <v>4.94504</v>
      </c>
      <c r="J465">
        <f t="shared" ref="J465:L465" si="487">G465*$F465</f>
        <v>114.589321345</v>
      </c>
      <c r="K465">
        <f t="shared" si="487"/>
        <v>75.160044905</v>
      </c>
      <c r="L465">
        <f t="shared" si="487"/>
        <v>39.42927644</v>
      </c>
    </row>
    <row r="466" spans="1:12">
      <c r="A466">
        <v>2006</v>
      </c>
      <c r="B466" t="s">
        <v>41</v>
      </c>
      <c r="C466">
        <v>910326.8</v>
      </c>
      <c r="D466">
        <v>713922.8</v>
      </c>
      <c r="E466">
        <v>196404</v>
      </c>
      <c r="F466">
        <v>7.9735</v>
      </c>
      <c r="G466">
        <f t="shared" si="469"/>
        <v>91.03268</v>
      </c>
      <c r="H466">
        <f t="shared" si="470"/>
        <v>71.39228</v>
      </c>
      <c r="I466">
        <f t="shared" si="471"/>
        <v>19.6404</v>
      </c>
      <c r="J466">
        <f t="shared" ref="J466:L466" si="488">G466*$F466</f>
        <v>725.84907398</v>
      </c>
      <c r="K466">
        <f t="shared" si="488"/>
        <v>569.24634458</v>
      </c>
      <c r="L466">
        <f t="shared" si="488"/>
        <v>156.6027294</v>
      </c>
    </row>
    <row r="467" spans="1:12">
      <c r="A467">
        <v>2005</v>
      </c>
      <c r="B467" t="s">
        <v>9</v>
      </c>
      <c r="C467">
        <v>12550642.6</v>
      </c>
      <c r="D467">
        <v>3086590.1</v>
      </c>
      <c r="E467">
        <v>9464052.5</v>
      </c>
      <c r="F467">
        <v>8.1013</v>
      </c>
      <c r="G467">
        <f t="shared" si="469"/>
        <v>1255.06426</v>
      </c>
      <c r="H467">
        <f t="shared" si="470"/>
        <v>308.65901</v>
      </c>
      <c r="I467">
        <f t="shared" si="471"/>
        <v>946.40525</v>
      </c>
      <c r="J467">
        <f t="shared" ref="J467:L467" si="489">G467*$F467</f>
        <v>10167.652089538</v>
      </c>
      <c r="K467">
        <f t="shared" si="489"/>
        <v>2500.539237713</v>
      </c>
      <c r="L467">
        <f t="shared" si="489"/>
        <v>7667.112851825</v>
      </c>
    </row>
    <row r="468" spans="1:12">
      <c r="A468">
        <v>2005</v>
      </c>
      <c r="B468" t="s">
        <v>10</v>
      </c>
      <c r="C468">
        <v>5327680.5</v>
      </c>
      <c r="D468">
        <v>2738088.1</v>
      </c>
      <c r="E468">
        <v>2589592.4</v>
      </c>
      <c r="F468">
        <v>8.1013</v>
      </c>
      <c r="G468">
        <f t="shared" si="469"/>
        <v>532.76805</v>
      </c>
      <c r="H468">
        <f t="shared" si="470"/>
        <v>273.80881</v>
      </c>
      <c r="I468">
        <f t="shared" si="471"/>
        <v>258.95924</v>
      </c>
      <c r="J468">
        <f t="shared" ref="J468:L468" si="490">G468*$F468</f>
        <v>4316.113803465</v>
      </c>
      <c r="K468">
        <f t="shared" si="490"/>
        <v>2218.207312453</v>
      </c>
      <c r="L468">
        <f t="shared" si="490"/>
        <v>2097.906491012</v>
      </c>
    </row>
    <row r="469" spans="1:12">
      <c r="A469">
        <v>2005</v>
      </c>
      <c r="B469" t="s">
        <v>11</v>
      </c>
      <c r="C469">
        <v>1607035.4</v>
      </c>
      <c r="D469">
        <v>1092429.9</v>
      </c>
      <c r="E469">
        <v>514605.5</v>
      </c>
      <c r="F469">
        <v>8.1013</v>
      </c>
      <c r="G469">
        <f t="shared" si="469"/>
        <v>160.70354</v>
      </c>
      <c r="H469">
        <f t="shared" si="470"/>
        <v>109.24299</v>
      </c>
      <c r="I469">
        <f t="shared" si="471"/>
        <v>51.46055</v>
      </c>
      <c r="J469">
        <f t="shared" ref="J469:L469" si="491">G469*$F469</f>
        <v>1301.907588602</v>
      </c>
      <c r="K469">
        <f t="shared" si="491"/>
        <v>885.010234887</v>
      </c>
      <c r="L469">
        <f t="shared" si="491"/>
        <v>416.897353715</v>
      </c>
    </row>
    <row r="470" spans="1:12">
      <c r="A470">
        <v>2005</v>
      </c>
      <c r="B470" t="s">
        <v>12</v>
      </c>
      <c r="C470">
        <v>554565.5</v>
      </c>
      <c r="D470">
        <v>352849.4</v>
      </c>
      <c r="E470">
        <v>201716.1</v>
      </c>
      <c r="F470">
        <v>8.1013</v>
      </c>
      <c r="G470">
        <f t="shared" si="469"/>
        <v>55.45655</v>
      </c>
      <c r="H470">
        <f t="shared" si="470"/>
        <v>35.28494</v>
      </c>
      <c r="I470">
        <f t="shared" si="471"/>
        <v>20.17161</v>
      </c>
      <c r="J470">
        <f t="shared" ref="J470:L470" si="492">G470*$F470</f>
        <v>449.270148515</v>
      </c>
      <c r="K470">
        <f t="shared" si="492"/>
        <v>285.853884422</v>
      </c>
      <c r="L470">
        <f t="shared" si="492"/>
        <v>163.416264093</v>
      </c>
    </row>
    <row r="471" spans="1:12">
      <c r="A471">
        <v>2005</v>
      </c>
      <c r="B471" t="s">
        <v>13</v>
      </c>
      <c r="C471">
        <v>487625.3</v>
      </c>
      <c r="D471">
        <v>177362.4</v>
      </c>
      <c r="E471">
        <v>310262.9</v>
      </c>
      <c r="F471">
        <v>8.1013</v>
      </c>
      <c r="G471">
        <f t="shared" si="469"/>
        <v>48.76253</v>
      </c>
      <c r="H471">
        <f t="shared" si="470"/>
        <v>17.73624</v>
      </c>
      <c r="I471">
        <f t="shared" si="471"/>
        <v>31.02629</v>
      </c>
      <c r="J471">
        <f t="shared" ref="J471:L471" si="493">G471*$F471</f>
        <v>395.039884289</v>
      </c>
      <c r="K471">
        <f t="shared" si="493"/>
        <v>143.686601112</v>
      </c>
      <c r="L471">
        <f t="shared" si="493"/>
        <v>251.353283177</v>
      </c>
    </row>
    <row r="472" spans="1:12">
      <c r="A472">
        <v>2005</v>
      </c>
      <c r="B472" t="s">
        <v>14</v>
      </c>
      <c r="C472">
        <v>4101326.6</v>
      </c>
      <c r="D472">
        <v>2343832.2</v>
      </c>
      <c r="E472">
        <v>1757494.4</v>
      </c>
      <c r="F472">
        <v>8.1013</v>
      </c>
      <c r="G472">
        <f t="shared" si="469"/>
        <v>410.13266</v>
      </c>
      <c r="H472">
        <f t="shared" si="470"/>
        <v>234.38322</v>
      </c>
      <c r="I472">
        <f t="shared" si="471"/>
        <v>175.74944</v>
      </c>
      <c r="J472">
        <f t="shared" ref="J472:L472" si="494">G472*$F472</f>
        <v>3322.607718458</v>
      </c>
      <c r="K472">
        <f t="shared" si="494"/>
        <v>1898.808780186</v>
      </c>
      <c r="L472">
        <f t="shared" si="494"/>
        <v>1423.798938272</v>
      </c>
    </row>
    <row r="473" spans="1:12">
      <c r="A473">
        <v>2005</v>
      </c>
      <c r="B473" t="s">
        <v>15</v>
      </c>
      <c r="C473">
        <v>652772.3</v>
      </c>
      <c r="D473">
        <v>246615.6</v>
      </c>
      <c r="E473">
        <v>406156.7</v>
      </c>
      <c r="F473">
        <v>8.1013</v>
      </c>
      <c r="G473">
        <f t="shared" si="469"/>
        <v>65.27723</v>
      </c>
      <c r="H473">
        <f t="shared" si="470"/>
        <v>24.66156</v>
      </c>
      <c r="I473">
        <f t="shared" si="471"/>
        <v>40.61567</v>
      </c>
      <c r="J473">
        <f t="shared" ref="J473:L473" si="495">G473*$F473</f>
        <v>528.830423399</v>
      </c>
      <c r="K473">
        <f t="shared" si="495"/>
        <v>199.790696028</v>
      </c>
      <c r="L473">
        <f t="shared" si="495"/>
        <v>329.039727371</v>
      </c>
    </row>
    <row r="474" spans="1:12">
      <c r="A474">
        <v>2005</v>
      </c>
      <c r="B474" t="s">
        <v>16</v>
      </c>
      <c r="C474">
        <v>956601.7</v>
      </c>
      <c r="D474">
        <v>606943.7</v>
      </c>
      <c r="E474">
        <v>349658</v>
      </c>
      <c r="F474">
        <v>8.1013</v>
      </c>
      <c r="G474">
        <f t="shared" si="469"/>
        <v>95.66017</v>
      </c>
      <c r="H474">
        <f t="shared" si="470"/>
        <v>60.69437</v>
      </c>
      <c r="I474">
        <f t="shared" si="471"/>
        <v>34.9658</v>
      </c>
      <c r="J474">
        <f t="shared" ref="J474:L474" si="496">G474*$F474</f>
        <v>774.971735221</v>
      </c>
      <c r="K474">
        <f t="shared" si="496"/>
        <v>491.703299681</v>
      </c>
      <c r="L474">
        <f t="shared" si="496"/>
        <v>283.26843554</v>
      </c>
    </row>
    <row r="475" spans="1:12">
      <c r="A475">
        <v>2005</v>
      </c>
      <c r="B475" t="s">
        <v>18</v>
      </c>
      <c r="C475">
        <v>18633673.8</v>
      </c>
      <c r="D475">
        <v>9071751.9</v>
      </c>
      <c r="E475">
        <v>9561921.9</v>
      </c>
      <c r="F475">
        <v>8.1013</v>
      </c>
      <c r="G475">
        <f t="shared" si="469"/>
        <v>1863.36738</v>
      </c>
      <c r="H475">
        <f t="shared" si="470"/>
        <v>907.17519</v>
      </c>
      <c r="I475">
        <f t="shared" si="471"/>
        <v>956.19219</v>
      </c>
      <c r="J475">
        <f t="shared" ref="J475:L475" si="497">G475*$F475</f>
        <v>15095.698155594</v>
      </c>
      <c r="K475">
        <f t="shared" si="497"/>
        <v>7349.298366747</v>
      </c>
      <c r="L475">
        <f t="shared" si="497"/>
        <v>7746.399788847</v>
      </c>
    </row>
    <row r="476" spans="1:12">
      <c r="A476">
        <v>2005</v>
      </c>
      <c r="B476" t="s">
        <v>20</v>
      </c>
      <c r="C476">
        <v>22792276.2</v>
      </c>
      <c r="D476">
        <v>12296671.2</v>
      </c>
      <c r="E476">
        <v>10495605</v>
      </c>
      <c r="F476">
        <v>8.1013</v>
      </c>
      <c r="G476">
        <f t="shared" si="469"/>
        <v>2279.22762</v>
      </c>
      <c r="H476">
        <f t="shared" si="470"/>
        <v>1229.66712</v>
      </c>
      <c r="I476">
        <f t="shared" si="471"/>
        <v>1049.5605</v>
      </c>
      <c r="J476">
        <f t="shared" ref="J476:L476" si="498">G476*$F476</f>
        <v>18464.706717906</v>
      </c>
      <c r="K476">
        <f t="shared" si="498"/>
        <v>9961.902239256</v>
      </c>
      <c r="L476">
        <f t="shared" si="498"/>
        <v>8502.80447865</v>
      </c>
    </row>
    <row r="477" spans="1:12">
      <c r="A477">
        <v>2005</v>
      </c>
      <c r="B477" t="s">
        <v>21</v>
      </c>
      <c r="C477">
        <v>10738965.6</v>
      </c>
      <c r="D477">
        <v>7680244.8</v>
      </c>
      <c r="E477">
        <v>3058720.8</v>
      </c>
      <c r="F477">
        <v>8.1013</v>
      </c>
      <c r="G477">
        <f t="shared" si="469"/>
        <v>1073.89656</v>
      </c>
      <c r="H477">
        <f t="shared" si="470"/>
        <v>768.02448</v>
      </c>
      <c r="I477">
        <f t="shared" si="471"/>
        <v>305.87208</v>
      </c>
      <c r="J477">
        <f t="shared" ref="J477:L477" si="499">G477*$F477</f>
        <v>8699.958201528</v>
      </c>
      <c r="K477">
        <f t="shared" si="499"/>
        <v>6221.996719824</v>
      </c>
      <c r="L477">
        <f t="shared" si="499"/>
        <v>2477.961481704</v>
      </c>
    </row>
    <row r="478" spans="1:12">
      <c r="A478">
        <v>2005</v>
      </c>
      <c r="B478" t="s">
        <v>22</v>
      </c>
      <c r="C478">
        <v>911938.8</v>
      </c>
      <c r="D478">
        <v>518850.4</v>
      </c>
      <c r="E478">
        <v>393088.4</v>
      </c>
      <c r="F478">
        <v>8.1013</v>
      </c>
      <c r="G478">
        <f t="shared" si="469"/>
        <v>91.19388</v>
      </c>
      <c r="H478">
        <f t="shared" si="470"/>
        <v>51.88504</v>
      </c>
      <c r="I478">
        <f t="shared" si="471"/>
        <v>39.30884</v>
      </c>
      <c r="J478">
        <f t="shared" ref="J478:L478" si="500">G478*$F478</f>
        <v>738.788980044</v>
      </c>
      <c r="K478">
        <f t="shared" si="500"/>
        <v>420.336274552</v>
      </c>
      <c r="L478">
        <f t="shared" si="500"/>
        <v>318.452705492</v>
      </c>
    </row>
    <row r="479" spans="1:12">
      <c r="A479">
        <v>2005</v>
      </c>
      <c r="B479" t="s">
        <v>23</v>
      </c>
      <c r="C479">
        <v>5441118.7</v>
      </c>
      <c r="D479">
        <v>3484186.8</v>
      </c>
      <c r="E479">
        <v>1956931.9</v>
      </c>
      <c r="F479">
        <v>8.1013</v>
      </c>
      <c r="G479">
        <f t="shared" si="469"/>
        <v>544.11187</v>
      </c>
      <c r="H479">
        <f t="shared" si="470"/>
        <v>348.41868</v>
      </c>
      <c r="I479">
        <f t="shared" si="471"/>
        <v>195.69319</v>
      </c>
      <c r="J479">
        <f t="shared" ref="J479:L479" si="501">G479*$F479</f>
        <v>4408.013492431</v>
      </c>
      <c r="K479">
        <f t="shared" si="501"/>
        <v>2822.644252284</v>
      </c>
      <c r="L479">
        <f t="shared" si="501"/>
        <v>1585.369240147</v>
      </c>
    </row>
    <row r="480" spans="1:12">
      <c r="A480">
        <v>2005</v>
      </c>
      <c r="B480" t="s">
        <v>24</v>
      </c>
      <c r="C480">
        <v>406460.6</v>
      </c>
      <c r="D480">
        <v>243934</v>
      </c>
      <c r="E480">
        <v>162526.6</v>
      </c>
      <c r="F480">
        <v>8.1013</v>
      </c>
      <c r="G480">
        <f t="shared" si="469"/>
        <v>40.64606</v>
      </c>
      <c r="H480">
        <f t="shared" si="470"/>
        <v>24.3934</v>
      </c>
      <c r="I480">
        <f t="shared" si="471"/>
        <v>16.25266</v>
      </c>
      <c r="J480">
        <f t="shared" ref="J480:L480" si="502">G480*$F480</f>
        <v>329.285925878</v>
      </c>
      <c r="K480">
        <f t="shared" si="502"/>
        <v>197.61825142</v>
      </c>
      <c r="L480">
        <f t="shared" si="502"/>
        <v>131.667674458</v>
      </c>
    </row>
    <row r="481" spans="1:12">
      <c r="A481">
        <v>2005</v>
      </c>
      <c r="B481" t="s">
        <v>25</v>
      </c>
      <c r="C481">
        <v>7673587.1</v>
      </c>
      <c r="D481">
        <v>4612289.3</v>
      </c>
      <c r="E481">
        <v>3061297.8</v>
      </c>
      <c r="F481">
        <v>8.1013</v>
      </c>
      <c r="G481">
        <f t="shared" si="469"/>
        <v>767.35871</v>
      </c>
      <c r="H481">
        <f t="shared" si="470"/>
        <v>461.22893</v>
      </c>
      <c r="I481">
        <f t="shared" si="471"/>
        <v>306.12978</v>
      </c>
      <c r="J481">
        <f t="shared" ref="J481:L481" si="503">G481*$F481</f>
        <v>6216.603117323</v>
      </c>
      <c r="K481">
        <f t="shared" si="503"/>
        <v>3736.553930609</v>
      </c>
      <c r="L481">
        <f t="shared" si="503"/>
        <v>2480.049186714</v>
      </c>
    </row>
    <row r="482" spans="1:12">
      <c r="A482">
        <v>2005</v>
      </c>
      <c r="B482" t="s">
        <v>26</v>
      </c>
      <c r="C482">
        <v>772491.9</v>
      </c>
      <c r="D482">
        <v>508753.3</v>
      </c>
      <c r="E482">
        <v>263738.6</v>
      </c>
      <c r="F482">
        <v>8.1013</v>
      </c>
      <c r="G482">
        <f t="shared" si="469"/>
        <v>77.24919</v>
      </c>
      <c r="H482">
        <f t="shared" si="470"/>
        <v>50.87533</v>
      </c>
      <c r="I482">
        <f t="shared" si="471"/>
        <v>26.37386</v>
      </c>
      <c r="J482">
        <f t="shared" ref="J482:L482" si="504">G482*$F482</f>
        <v>625.818862947</v>
      </c>
      <c r="K482">
        <f t="shared" si="504"/>
        <v>412.156310929</v>
      </c>
      <c r="L482">
        <f t="shared" si="504"/>
        <v>213.662552018</v>
      </c>
    </row>
    <row r="483" spans="1:12">
      <c r="A483">
        <v>2005</v>
      </c>
      <c r="B483" t="s">
        <v>27</v>
      </c>
      <c r="C483">
        <v>905475.2</v>
      </c>
      <c r="D483">
        <v>442868.4</v>
      </c>
      <c r="E483">
        <v>462606.8</v>
      </c>
      <c r="F483">
        <v>8.1013</v>
      </c>
      <c r="G483">
        <f t="shared" si="469"/>
        <v>90.54752</v>
      </c>
      <c r="H483">
        <f t="shared" si="470"/>
        <v>44.28684</v>
      </c>
      <c r="I483">
        <f t="shared" si="471"/>
        <v>46.26068</v>
      </c>
      <c r="J483">
        <f t="shared" ref="J483:L483" si="505">G483*$F483</f>
        <v>733.552623776</v>
      </c>
      <c r="K483">
        <f t="shared" si="505"/>
        <v>358.780976892</v>
      </c>
      <c r="L483">
        <f t="shared" si="505"/>
        <v>374.771646884</v>
      </c>
    </row>
    <row r="484" spans="1:12">
      <c r="A484">
        <v>2005</v>
      </c>
      <c r="B484" t="s">
        <v>28</v>
      </c>
      <c r="C484">
        <v>600018.9</v>
      </c>
      <c r="D484">
        <v>374713.6</v>
      </c>
      <c r="E484">
        <v>225305.3</v>
      </c>
      <c r="F484">
        <v>8.1013</v>
      </c>
      <c r="G484">
        <f t="shared" si="469"/>
        <v>60.00189</v>
      </c>
      <c r="H484">
        <f t="shared" si="470"/>
        <v>37.47136</v>
      </c>
      <c r="I484">
        <f t="shared" si="471"/>
        <v>22.53053</v>
      </c>
      <c r="J484">
        <f t="shared" ref="J484:L484" si="506">G484*$F484</f>
        <v>486.093311457</v>
      </c>
      <c r="K484">
        <f t="shared" si="506"/>
        <v>303.566728768</v>
      </c>
      <c r="L484">
        <f t="shared" si="506"/>
        <v>182.526582689</v>
      </c>
    </row>
    <row r="485" spans="1:12">
      <c r="A485">
        <v>2005</v>
      </c>
      <c r="B485" t="s">
        <v>29</v>
      </c>
      <c r="C485">
        <v>42796496.7</v>
      </c>
      <c r="D485">
        <v>23815883</v>
      </c>
      <c r="E485">
        <v>18980613.7</v>
      </c>
      <c r="F485">
        <v>8.1013</v>
      </c>
      <c r="G485">
        <f t="shared" si="469"/>
        <v>4279.64967</v>
      </c>
      <c r="H485">
        <f t="shared" si="470"/>
        <v>2381.5883</v>
      </c>
      <c r="I485">
        <f t="shared" si="471"/>
        <v>1898.06137</v>
      </c>
      <c r="J485">
        <f t="shared" ref="J485:L485" si="507">G485*$F485</f>
        <v>34670.725871571</v>
      </c>
      <c r="K485">
        <f t="shared" si="507"/>
        <v>19293.96129479</v>
      </c>
      <c r="L485">
        <f t="shared" si="507"/>
        <v>15376.764576781</v>
      </c>
    </row>
    <row r="486" spans="1:12">
      <c r="A486">
        <v>2005</v>
      </c>
      <c r="B486" t="s">
        <v>30</v>
      </c>
      <c r="C486">
        <v>518150.3</v>
      </c>
      <c r="D486">
        <v>287663.4</v>
      </c>
      <c r="E486">
        <v>230486.9</v>
      </c>
      <c r="F486">
        <v>8.1013</v>
      </c>
      <c r="G486">
        <f t="shared" si="469"/>
        <v>51.81503</v>
      </c>
      <c r="H486">
        <f t="shared" si="470"/>
        <v>28.76634</v>
      </c>
      <c r="I486">
        <f t="shared" si="471"/>
        <v>23.04869</v>
      </c>
      <c r="J486">
        <f t="shared" ref="J486:L486" si="508">G486*$F486</f>
        <v>419.769102539</v>
      </c>
      <c r="K486">
        <f t="shared" si="508"/>
        <v>233.044750242</v>
      </c>
      <c r="L486">
        <f t="shared" si="508"/>
        <v>186.724352297</v>
      </c>
    </row>
    <row r="487" spans="1:12">
      <c r="A487">
        <v>2005</v>
      </c>
      <c r="B487" t="s">
        <v>31</v>
      </c>
      <c r="C487">
        <v>254233.8</v>
      </c>
      <c r="D487">
        <v>102254.4</v>
      </c>
      <c r="E487">
        <v>151979.4</v>
      </c>
      <c r="F487">
        <v>8.1013</v>
      </c>
      <c r="G487">
        <f t="shared" si="469"/>
        <v>25.42338</v>
      </c>
      <c r="H487">
        <f t="shared" si="470"/>
        <v>10.22544</v>
      </c>
      <c r="I487">
        <f t="shared" si="471"/>
        <v>15.19794</v>
      </c>
      <c r="J487">
        <f t="shared" ref="J487:L487" si="509">G487*$F487</f>
        <v>205.962428394</v>
      </c>
      <c r="K487">
        <f t="shared" si="509"/>
        <v>82.839357072</v>
      </c>
      <c r="L487">
        <f t="shared" si="509"/>
        <v>123.123071322</v>
      </c>
    </row>
    <row r="488" spans="1:12">
      <c r="A488">
        <v>2005</v>
      </c>
      <c r="B488" t="s">
        <v>32</v>
      </c>
      <c r="C488">
        <v>429284.3</v>
      </c>
      <c r="D488">
        <v>252057.8</v>
      </c>
      <c r="E488">
        <v>177226.5</v>
      </c>
      <c r="F488">
        <v>8.1013</v>
      </c>
      <c r="G488">
        <f t="shared" si="469"/>
        <v>42.92843</v>
      </c>
      <c r="H488">
        <f t="shared" si="470"/>
        <v>25.20578</v>
      </c>
      <c r="I488">
        <f t="shared" si="471"/>
        <v>17.72265</v>
      </c>
      <c r="J488">
        <f t="shared" ref="J488:L488" si="510">G488*$F488</f>
        <v>347.776089959</v>
      </c>
      <c r="K488">
        <f t="shared" si="510"/>
        <v>204.199585514</v>
      </c>
      <c r="L488">
        <f t="shared" si="510"/>
        <v>143.576504445</v>
      </c>
    </row>
    <row r="489" spans="1:12">
      <c r="A489">
        <v>2005</v>
      </c>
      <c r="B489" t="s">
        <v>33</v>
      </c>
      <c r="C489">
        <v>790196.4</v>
      </c>
      <c r="D489">
        <v>470160.5</v>
      </c>
      <c r="E489">
        <v>320035.9</v>
      </c>
      <c r="F489">
        <v>8.1013</v>
      </c>
      <c r="G489">
        <f t="shared" si="469"/>
        <v>79.01964</v>
      </c>
      <c r="H489">
        <f t="shared" si="470"/>
        <v>47.01605</v>
      </c>
      <c r="I489">
        <f t="shared" si="471"/>
        <v>32.00359</v>
      </c>
      <c r="J489">
        <f t="shared" ref="J489:L489" si="511">G489*$F489</f>
        <v>640.161809532</v>
      </c>
      <c r="K489">
        <f t="shared" si="511"/>
        <v>380.891125865</v>
      </c>
      <c r="L489">
        <f t="shared" si="511"/>
        <v>259.270683667</v>
      </c>
    </row>
    <row r="490" spans="1:12">
      <c r="A490">
        <v>2005</v>
      </c>
      <c r="B490" t="s">
        <v>34</v>
      </c>
      <c r="C490">
        <v>140357.2</v>
      </c>
      <c r="D490">
        <v>85893.7</v>
      </c>
      <c r="E490">
        <v>54463.5</v>
      </c>
      <c r="F490">
        <v>8.1013</v>
      </c>
      <c r="G490">
        <f t="shared" si="469"/>
        <v>14.03572</v>
      </c>
      <c r="H490">
        <f t="shared" si="470"/>
        <v>8.58937</v>
      </c>
      <c r="I490">
        <f t="shared" si="471"/>
        <v>5.44635</v>
      </c>
      <c r="J490">
        <f t="shared" ref="J490:L490" si="512">G490*$F490</f>
        <v>113.707578436</v>
      </c>
      <c r="K490">
        <f t="shared" si="512"/>
        <v>69.585063181</v>
      </c>
      <c r="L490">
        <f t="shared" si="512"/>
        <v>44.122515255</v>
      </c>
    </row>
    <row r="491" spans="1:12">
      <c r="A491">
        <v>2005</v>
      </c>
      <c r="B491" t="s">
        <v>35</v>
      </c>
      <c r="C491">
        <v>474344.1</v>
      </c>
      <c r="D491">
        <v>264172.5</v>
      </c>
      <c r="E491">
        <v>210171.6</v>
      </c>
      <c r="F491">
        <v>8.1013</v>
      </c>
      <c r="G491">
        <f t="shared" si="469"/>
        <v>47.43441</v>
      </c>
      <c r="H491">
        <f t="shared" si="470"/>
        <v>26.41725</v>
      </c>
      <c r="I491">
        <f t="shared" si="471"/>
        <v>21.01716</v>
      </c>
      <c r="J491">
        <f t="shared" ref="J491:L491" si="513">G491*$F491</f>
        <v>384.280385733</v>
      </c>
      <c r="K491">
        <f t="shared" si="513"/>
        <v>214.014067425</v>
      </c>
      <c r="L491">
        <f t="shared" si="513"/>
        <v>170.266318308</v>
      </c>
    </row>
    <row r="492" spans="1:12">
      <c r="A492">
        <v>2005</v>
      </c>
      <c r="B492" t="s">
        <v>36</v>
      </c>
      <c r="C492">
        <v>20546.8</v>
      </c>
      <c r="D492">
        <v>16538.3</v>
      </c>
      <c r="E492">
        <v>4008.5</v>
      </c>
      <c r="F492">
        <v>8.1013</v>
      </c>
      <c r="G492">
        <f t="shared" si="469"/>
        <v>2.05468</v>
      </c>
      <c r="H492">
        <f t="shared" si="470"/>
        <v>1.65383</v>
      </c>
      <c r="I492">
        <f t="shared" si="471"/>
        <v>0.40085</v>
      </c>
      <c r="J492">
        <f t="shared" ref="J492:L492" si="514">G492*$F492</f>
        <v>16.645579084</v>
      </c>
      <c r="K492">
        <f t="shared" si="514"/>
        <v>13.398172979</v>
      </c>
      <c r="L492">
        <f t="shared" si="514"/>
        <v>3.247406105</v>
      </c>
    </row>
    <row r="493" spans="1:12">
      <c r="A493">
        <v>2005</v>
      </c>
      <c r="B493" t="s">
        <v>37</v>
      </c>
      <c r="C493">
        <v>457686.8</v>
      </c>
      <c r="D493">
        <v>307688.7</v>
      </c>
      <c r="E493">
        <v>149998.1</v>
      </c>
      <c r="F493">
        <v>8.1013</v>
      </c>
      <c r="G493">
        <f t="shared" si="469"/>
        <v>45.76868</v>
      </c>
      <c r="H493">
        <f t="shared" si="470"/>
        <v>30.76887</v>
      </c>
      <c r="I493">
        <f t="shared" si="471"/>
        <v>14.99981</v>
      </c>
      <c r="J493">
        <f t="shared" ref="J493:L493" si="515">G493*$F493</f>
        <v>370.785807284</v>
      </c>
      <c r="K493">
        <f t="shared" si="515"/>
        <v>249.267846531</v>
      </c>
      <c r="L493">
        <f t="shared" si="515"/>
        <v>121.517960753</v>
      </c>
    </row>
    <row r="494" spans="1:12">
      <c r="A494">
        <v>2005</v>
      </c>
      <c r="B494" t="s">
        <v>38</v>
      </c>
      <c r="C494">
        <v>263027.4</v>
      </c>
      <c r="D494">
        <v>109099.5</v>
      </c>
      <c r="E494">
        <v>153927.9</v>
      </c>
      <c r="F494">
        <v>8.1013</v>
      </c>
      <c r="G494">
        <f t="shared" si="469"/>
        <v>26.30274</v>
      </c>
      <c r="H494">
        <f t="shared" si="470"/>
        <v>10.90995</v>
      </c>
      <c r="I494">
        <f t="shared" si="471"/>
        <v>15.39279</v>
      </c>
      <c r="J494">
        <f t="shared" ref="J494:L494" si="516">G494*$F494</f>
        <v>213.086387562</v>
      </c>
      <c r="K494">
        <f t="shared" si="516"/>
        <v>88.384777935</v>
      </c>
      <c r="L494">
        <f t="shared" si="516"/>
        <v>124.701609627</v>
      </c>
    </row>
    <row r="495" spans="1:12">
      <c r="A495">
        <v>2005</v>
      </c>
      <c r="B495" t="s">
        <v>39</v>
      </c>
      <c r="C495">
        <v>41330.7</v>
      </c>
      <c r="D495">
        <v>32319.8</v>
      </c>
      <c r="E495">
        <v>9010.9</v>
      </c>
      <c r="F495">
        <v>8.1013</v>
      </c>
      <c r="G495">
        <f t="shared" si="469"/>
        <v>4.13307</v>
      </c>
      <c r="H495">
        <f t="shared" si="470"/>
        <v>3.23198</v>
      </c>
      <c r="I495">
        <f t="shared" si="471"/>
        <v>0.90109</v>
      </c>
      <c r="J495">
        <f t="shared" ref="J495:L495" si="517">G495*$F495</f>
        <v>33.483239991</v>
      </c>
      <c r="K495">
        <f t="shared" si="517"/>
        <v>26.183239574</v>
      </c>
      <c r="L495">
        <f t="shared" si="517"/>
        <v>7.300000417</v>
      </c>
    </row>
    <row r="496" spans="1:12">
      <c r="A496">
        <v>2005</v>
      </c>
      <c r="B496" t="s">
        <v>40</v>
      </c>
      <c r="C496">
        <v>96657.4</v>
      </c>
      <c r="D496">
        <v>68742.4</v>
      </c>
      <c r="E496">
        <v>27915</v>
      </c>
      <c r="F496">
        <v>8.1013</v>
      </c>
      <c r="G496">
        <f t="shared" si="469"/>
        <v>9.66574</v>
      </c>
      <c r="H496">
        <f t="shared" si="470"/>
        <v>6.87424</v>
      </c>
      <c r="I496">
        <f t="shared" si="471"/>
        <v>2.7915</v>
      </c>
      <c r="J496">
        <f t="shared" ref="J496:L496" si="518">G496*$F496</f>
        <v>78.305059462</v>
      </c>
      <c r="K496">
        <f t="shared" si="518"/>
        <v>55.690280512</v>
      </c>
      <c r="L496">
        <f t="shared" si="518"/>
        <v>22.61477895</v>
      </c>
    </row>
    <row r="497" spans="1:12">
      <c r="A497">
        <v>2005</v>
      </c>
      <c r="B497" t="s">
        <v>41</v>
      </c>
      <c r="C497">
        <v>794048.7</v>
      </c>
      <c r="D497">
        <v>503891.9</v>
      </c>
      <c r="E497">
        <v>290156.8</v>
      </c>
      <c r="F497">
        <v>8.1013</v>
      </c>
      <c r="G497">
        <f t="shared" si="469"/>
        <v>79.40487</v>
      </c>
      <c r="H497">
        <f t="shared" si="470"/>
        <v>50.38919</v>
      </c>
      <c r="I497">
        <f t="shared" si="471"/>
        <v>29.01568</v>
      </c>
      <c r="J497">
        <f t="shared" ref="J497:L497" si="519">G497*$F497</f>
        <v>643.282673331</v>
      </c>
      <c r="K497">
        <f t="shared" si="519"/>
        <v>408.217944947</v>
      </c>
      <c r="L497">
        <f t="shared" si="519"/>
        <v>235.064728384</v>
      </c>
    </row>
    <row r="498" spans="1:12">
      <c r="A498">
        <v>2004</v>
      </c>
      <c r="B498" t="s">
        <v>9</v>
      </c>
      <c r="C498">
        <v>9457572.5</v>
      </c>
      <c r="D498">
        <v>2056925.6</v>
      </c>
      <c r="E498">
        <v>7400646.9</v>
      </c>
      <c r="F498">
        <v>8.278</v>
      </c>
      <c r="G498">
        <f t="shared" si="469"/>
        <v>945.75725</v>
      </c>
      <c r="H498">
        <f t="shared" si="470"/>
        <v>205.69256</v>
      </c>
      <c r="I498">
        <f t="shared" si="471"/>
        <v>740.06469</v>
      </c>
      <c r="J498">
        <f t="shared" ref="J498:L498" si="520">G498*$F498</f>
        <v>7828.9785155</v>
      </c>
      <c r="K498">
        <f t="shared" si="520"/>
        <v>1702.72301168</v>
      </c>
      <c r="L498">
        <f t="shared" si="520"/>
        <v>6126.25550382</v>
      </c>
    </row>
    <row r="499" spans="1:12">
      <c r="A499">
        <v>2004</v>
      </c>
      <c r="B499" t="s">
        <v>10</v>
      </c>
      <c r="C499">
        <v>4202860.6</v>
      </c>
      <c r="D499">
        <v>2085175.2</v>
      </c>
      <c r="E499">
        <v>2117685.4</v>
      </c>
      <c r="F499">
        <v>8.278</v>
      </c>
      <c r="G499">
        <f t="shared" si="469"/>
        <v>420.28606</v>
      </c>
      <c r="H499">
        <f t="shared" si="470"/>
        <v>208.51752</v>
      </c>
      <c r="I499">
        <f t="shared" si="471"/>
        <v>211.76854</v>
      </c>
      <c r="J499">
        <f t="shared" ref="J499:L499" si="521">G499*$F499</f>
        <v>3479.12800468</v>
      </c>
      <c r="K499">
        <f t="shared" si="521"/>
        <v>1726.10803056</v>
      </c>
      <c r="L499">
        <f t="shared" si="521"/>
        <v>1753.01997412</v>
      </c>
    </row>
    <row r="500" spans="1:12">
      <c r="A500">
        <v>2004</v>
      </c>
      <c r="B500" t="s">
        <v>11</v>
      </c>
      <c r="C500">
        <v>1352585.1</v>
      </c>
      <c r="D500">
        <v>933925.9</v>
      </c>
      <c r="E500">
        <v>418659.2</v>
      </c>
      <c r="F500">
        <v>8.278</v>
      </c>
      <c r="G500">
        <f t="shared" si="469"/>
        <v>135.25851</v>
      </c>
      <c r="H500">
        <f t="shared" si="470"/>
        <v>93.39259</v>
      </c>
      <c r="I500">
        <f t="shared" si="471"/>
        <v>41.86592</v>
      </c>
      <c r="J500">
        <f t="shared" ref="J500:L500" si="522">G500*$F500</f>
        <v>1119.66994578</v>
      </c>
      <c r="K500">
        <f t="shared" si="522"/>
        <v>773.10386002</v>
      </c>
      <c r="L500">
        <f t="shared" si="522"/>
        <v>346.56608576</v>
      </c>
    </row>
    <row r="501" spans="1:12">
      <c r="A501">
        <v>2004</v>
      </c>
      <c r="B501" t="s">
        <v>12</v>
      </c>
      <c r="C501">
        <v>538248.7</v>
      </c>
      <c r="D501">
        <v>403446.8</v>
      </c>
      <c r="E501">
        <v>134801.9</v>
      </c>
      <c r="F501">
        <v>8.278</v>
      </c>
      <c r="G501">
        <f t="shared" si="469"/>
        <v>53.82487</v>
      </c>
      <c r="H501">
        <f t="shared" si="470"/>
        <v>40.34468</v>
      </c>
      <c r="I501">
        <f t="shared" si="471"/>
        <v>13.48019</v>
      </c>
      <c r="J501">
        <f t="shared" ref="J501:L501" si="523">G501*$F501</f>
        <v>445.56227386</v>
      </c>
      <c r="K501">
        <f t="shared" si="523"/>
        <v>333.97326104</v>
      </c>
      <c r="L501">
        <f t="shared" si="523"/>
        <v>111.58901282</v>
      </c>
    </row>
    <row r="502" spans="1:12">
      <c r="A502">
        <v>2004</v>
      </c>
      <c r="B502" t="s">
        <v>13</v>
      </c>
      <c r="C502">
        <v>372170.6</v>
      </c>
      <c r="D502">
        <v>135446.5</v>
      </c>
      <c r="E502">
        <v>236724.1</v>
      </c>
      <c r="F502">
        <v>8.278</v>
      </c>
      <c r="G502">
        <f t="shared" si="469"/>
        <v>37.21706</v>
      </c>
      <c r="H502">
        <f t="shared" si="470"/>
        <v>13.54465</v>
      </c>
      <c r="I502">
        <f t="shared" si="471"/>
        <v>23.67241</v>
      </c>
      <c r="J502">
        <f t="shared" ref="J502:L502" si="524">G502*$F502</f>
        <v>308.08282268</v>
      </c>
      <c r="K502">
        <f t="shared" si="524"/>
        <v>112.1226127</v>
      </c>
      <c r="L502">
        <f t="shared" si="524"/>
        <v>195.96020998</v>
      </c>
    </row>
    <row r="503" spans="1:12">
      <c r="A503">
        <v>2004</v>
      </c>
      <c r="B503" t="s">
        <v>14</v>
      </c>
      <c r="C503">
        <v>3441086.1</v>
      </c>
      <c r="D503">
        <v>1891350.6</v>
      </c>
      <c r="E503">
        <v>1549735.5</v>
      </c>
      <c r="F503">
        <v>8.278</v>
      </c>
      <c r="G503">
        <f t="shared" si="469"/>
        <v>344.10861</v>
      </c>
      <c r="H503">
        <f t="shared" si="470"/>
        <v>189.13506</v>
      </c>
      <c r="I503">
        <f t="shared" si="471"/>
        <v>154.97355</v>
      </c>
      <c r="J503">
        <f t="shared" ref="J503:L503" si="525">G503*$F503</f>
        <v>2848.53107358</v>
      </c>
      <c r="K503">
        <f t="shared" si="525"/>
        <v>1565.66002668</v>
      </c>
      <c r="L503">
        <f t="shared" si="525"/>
        <v>1282.8710469</v>
      </c>
    </row>
    <row r="504" spans="1:12">
      <c r="A504">
        <v>2004</v>
      </c>
      <c r="B504" t="s">
        <v>15</v>
      </c>
      <c r="C504">
        <v>679044.7</v>
      </c>
      <c r="D504">
        <v>171474.7</v>
      </c>
      <c r="E504">
        <v>507570</v>
      </c>
      <c r="F504">
        <v>8.278</v>
      </c>
      <c r="G504">
        <f t="shared" si="469"/>
        <v>67.90447</v>
      </c>
      <c r="H504">
        <f t="shared" si="470"/>
        <v>17.14747</v>
      </c>
      <c r="I504">
        <f t="shared" si="471"/>
        <v>50.757</v>
      </c>
      <c r="J504">
        <f t="shared" ref="J504:L504" si="526">G504*$F504</f>
        <v>562.11320266</v>
      </c>
      <c r="K504">
        <f t="shared" si="526"/>
        <v>141.94675666</v>
      </c>
      <c r="L504">
        <f t="shared" si="526"/>
        <v>420.166446</v>
      </c>
    </row>
    <row r="505" spans="1:12">
      <c r="A505">
        <v>2004</v>
      </c>
      <c r="B505" t="s">
        <v>16</v>
      </c>
      <c r="C505">
        <v>678899.5</v>
      </c>
      <c r="D505">
        <v>368068.5</v>
      </c>
      <c r="E505">
        <v>310831</v>
      </c>
      <c r="F505">
        <v>8.278</v>
      </c>
      <c r="G505">
        <f t="shared" si="469"/>
        <v>67.88995</v>
      </c>
      <c r="H505">
        <f t="shared" si="470"/>
        <v>36.80685</v>
      </c>
      <c r="I505">
        <f t="shared" si="471"/>
        <v>31.0831</v>
      </c>
      <c r="J505">
        <f t="shared" ref="J505:L505" si="527">G505*$F505</f>
        <v>561.9930061</v>
      </c>
      <c r="K505">
        <f t="shared" si="527"/>
        <v>304.6871043</v>
      </c>
      <c r="L505">
        <f t="shared" si="527"/>
        <v>257.3059018</v>
      </c>
    </row>
    <row r="506" spans="1:12">
      <c r="A506">
        <v>2004</v>
      </c>
      <c r="B506" t="s">
        <v>18</v>
      </c>
      <c r="C506">
        <v>16000992</v>
      </c>
      <c r="D506">
        <v>7350525.5</v>
      </c>
      <c r="E506">
        <v>8650466.5</v>
      </c>
      <c r="F506">
        <v>8.278</v>
      </c>
      <c r="G506">
        <f t="shared" si="469"/>
        <v>1600.0992</v>
      </c>
      <c r="H506">
        <f t="shared" si="470"/>
        <v>735.05255</v>
      </c>
      <c r="I506">
        <f t="shared" si="471"/>
        <v>865.04665</v>
      </c>
      <c r="J506">
        <f t="shared" ref="J506:L506" si="528">G506*$F506</f>
        <v>13245.6211776</v>
      </c>
      <c r="K506">
        <f t="shared" si="528"/>
        <v>6084.7650089</v>
      </c>
      <c r="L506">
        <f t="shared" si="528"/>
        <v>7160.8561687</v>
      </c>
    </row>
    <row r="507" spans="1:12">
      <c r="A507">
        <v>2004</v>
      </c>
      <c r="B507" t="s">
        <v>20</v>
      </c>
      <c r="C507">
        <v>17084900.7</v>
      </c>
      <c r="D507">
        <v>8749422.5</v>
      </c>
      <c r="E507">
        <v>8335478.2</v>
      </c>
      <c r="F507">
        <v>8.278</v>
      </c>
      <c r="G507">
        <f t="shared" si="469"/>
        <v>1708.49007</v>
      </c>
      <c r="H507">
        <f t="shared" si="470"/>
        <v>874.94225</v>
      </c>
      <c r="I507">
        <f t="shared" si="471"/>
        <v>833.54782</v>
      </c>
      <c r="J507">
        <f t="shared" ref="J507:L507" si="529">G507*$F507</f>
        <v>14142.88079946</v>
      </c>
      <c r="K507">
        <f t="shared" si="529"/>
        <v>7242.7719455</v>
      </c>
      <c r="L507">
        <f t="shared" si="529"/>
        <v>6900.10885396</v>
      </c>
    </row>
    <row r="508" spans="1:12">
      <c r="A508">
        <v>2004</v>
      </c>
      <c r="B508" t="s">
        <v>21</v>
      </c>
      <c r="C508">
        <v>8520488.3</v>
      </c>
      <c r="D508">
        <v>5813854.1</v>
      </c>
      <c r="E508">
        <v>2706634.2</v>
      </c>
      <c r="F508">
        <v>8.278</v>
      </c>
      <c r="G508">
        <f t="shared" si="469"/>
        <v>852.04883</v>
      </c>
      <c r="H508">
        <f t="shared" si="470"/>
        <v>581.38541</v>
      </c>
      <c r="I508">
        <f t="shared" si="471"/>
        <v>270.66342</v>
      </c>
      <c r="J508">
        <f t="shared" ref="J508:L508" si="530">G508*$F508</f>
        <v>7053.26021474</v>
      </c>
      <c r="K508">
        <f t="shared" si="530"/>
        <v>4812.70842398</v>
      </c>
      <c r="L508">
        <f t="shared" si="530"/>
        <v>2240.55179076</v>
      </c>
    </row>
    <row r="509" spans="1:12">
      <c r="A509">
        <v>2004</v>
      </c>
      <c r="B509" t="s">
        <v>22</v>
      </c>
      <c r="C509">
        <v>721155.5</v>
      </c>
      <c r="D509">
        <v>393681.3</v>
      </c>
      <c r="E509">
        <v>327474.2</v>
      </c>
      <c r="F509">
        <v>8.278</v>
      </c>
      <c r="G509">
        <f t="shared" si="469"/>
        <v>72.11555</v>
      </c>
      <c r="H509">
        <f t="shared" si="470"/>
        <v>39.36813</v>
      </c>
      <c r="I509">
        <f t="shared" si="471"/>
        <v>32.74742</v>
      </c>
      <c r="J509">
        <f t="shared" ref="J509:L509" si="531">G509*$F509</f>
        <v>596.9725229</v>
      </c>
      <c r="K509">
        <f t="shared" si="531"/>
        <v>325.88938014</v>
      </c>
      <c r="L509">
        <f t="shared" si="531"/>
        <v>271.08314276</v>
      </c>
    </row>
    <row r="510" spans="1:12">
      <c r="A510">
        <v>2004</v>
      </c>
      <c r="B510" t="s">
        <v>23</v>
      </c>
      <c r="C510">
        <v>4752701.3</v>
      </c>
      <c r="D510">
        <v>2939475.5</v>
      </c>
      <c r="E510">
        <v>1813225.8</v>
      </c>
      <c r="F510">
        <v>8.278</v>
      </c>
      <c r="G510">
        <f t="shared" si="469"/>
        <v>475.27013</v>
      </c>
      <c r="H510">
        <f t="shared" si="470"/>
        <v>293.94755</v>
      </c>
      <c r="I510">
        <f t="shared" si="471"/>
        <v>181.32258</v>
      </c>
      <c r="J510">
        <f t="shared" ref="J510:L510" si="532">G510*$F510</f>
        <v>3934.28613614</v>
      </c>
      <c r="K510">
        <f t="shared" si="532"/>
        <v>2433.2978189</v>
      </c>
      <c r="L510">
        <f t="shared" si="532"/>
        <v>1500.98831724</v>
      </c>
    </row>
    <row r="511" spans="1:12">
      <c r="A511">
        <v>2004</v>
      </c>
      <c r="B511" t="s">
        <v>24</v>
      </c>
      <c r="C511">
        <v>352794.8</v>
      </c>
      <c r="D511">
        <v>199475.4</v>
      </c>
      <c r="E511">
        <v>153319.4</v>
      </c>
      <c r="F511">
        <v>8.278</v>
      </c>
      <c r="G511">
        <f t="shared" si="469"/>
        <v>35.27948</v>
      </c>
      <c r="H511">
        <f t="shared" si="470"/>
        <v>19.94754</v>
      </c>
      <c r="I511">
        <f t="shared" si="471"/>
        <v>15.33194</v>
      </c>
      <c r="J511">
        <f t="shared" ref="J511:L511" si="533">G511*$F511</f>
        <v>292.04353544</v>
      </c>
      <c r="K511">
        <f t="shared" si="533"/>
        <v>165.12573612</v>
      </c>
      <c r="L511">
        <f t="shared" si="533"/>
        <v>126.91779932</v>
      </c>
    </row>
    <row r="512" spans="1:12">
      <c r="A512">
        <v>2004</v>
      </c>
      <c r="B512" t="s">
        <v>25</v>
      </c>
      <c r="C512">
        <v>6065822.2</v>
      </c>
      <c r="D512">
        <v>3584451.9</v>
      </c>
      <c r="E512">
        <v>2481370.3</v>
      </c>
      <c r="F512">
        <v>8.278</v>
      </c>
      <c r="G512">
        <f t="shared" si="469"/>
        <v>606.58222</v>
      </c>
      <c r="H512">
        <f t="shared" si="470"/>
        <v>358.44519</v>
      </c>
      <c r="I512">
        <f t="shared" si="471"/>
        <v>248.13703</v>
      </c>
      <c r="J512">
        <f t="shared" ref="J512:L512" si="534">G512*$F512</f>
        <v>5021.28761716</v>
      </c>
      <c r="K512">
        <f t="shared" si="534"/>
        <v>2967.20928282</v>
      </c>
      <c r="L512">
        <f t="shared" si="534"/>
        <v>2054.07833434</v>
      </c>
    </row>
    <row r="513" spans="1:12">
      <c r="A513">
        <v>2004</v>
      </c>
      <c r="B513" t="s">
        <v>26</v>
      </c>
      <c r="C513">
        <v>661955.3</v>
      </c>
      <c r="D513">
        <v>417464</v>
      </c>
      <c r="E513">
        <v>244491.3</v>
      </c>
      <c r="F513">
        <v>8.278</v>
      </c>
      <c r="G513">
        <f t="shared" si="469"/>
        <v>66.19553</v>
      </c>
      <c r="H513">
        <f t="shared" si="470"/>
        <v>41.7464</v>
      </c>
      <c r="I513">
        <f t="shared" si="471"/>
        <v>24.44913</v>
      </c>
      <c r="J513">
        <f t="shared" ref="J513:L513" si="535">G513*$F513</f>
        <v>547.96659734</v>
      </c>
      <c r="K513">
        <f t="shared" si="535"/>
        <v>345.5766992</v>
      </c>
      <c r="L513">
        <f t="shared" si="535"/>
        <v>202.38989814</v>
      </c>
    </row>
    <row r="514" spans="1:12">
      <c r="A514">
        <v>2004</v>
      </c>
      <c r="B514" t="s">
        <v>27</v>
      </c>
      <c r="C514">
        <v>676580.9</v>
      </c>
      <c r="D514">
        <v>338219.4</v>
      </c>
      <c r="E514">
        <v>338361.5</v>
      </c>
      <c r="F514">
        <v>8.278</v>
      </c>
      <c r="G514">
        <f t="shared" ref="G514:G577" si="536">C514/10000</f>
        <v>67.65809</v>
      </c>
      <c r="H514">
        <f t="shared" ref="H514:H577" si="537">D514/10000</f>
        <v>33.82194</v>
      </c>
      <c r="I514">
        <f t="shared" ref="I514:I577" si="538">E514/10000</f>
        <v>33.83615</v>
      </c>
      <c r="J514">
        <f t="shared" ref="J514:L514" si="539">G514*$F514</f>
        <v>560.07366902</v>
      </c>
      <c r="K514">
        <f t="shared" si="539"/>
        <v>279.97801932</v>
      </c>
      <c r="L514">
        <f t="shared" si="539"/>
        <v>280.0956497</v>
      </c>
    </row>
    <row r="515" spans="1:12">
      <c r="A515">
        <v>2004</v>
      </c>
      <c r="B515" t="s">
        <v>28</v>
      </c>
      <c r="C515">
        <v>544351.6</v>
      </c>
      <c r="D515">
        <v>310643.4</v>
      </c>
      <c r="E515">
        <v>233708.2</v>
      </c>
      <c r="F515">
        <v>8.278</v>
      </c>
      <c r="G515">
        <f t="shared" si="536"/>
        <v>54.43516</v>
      </c>
      <c r="H515">
        <f t="shared" si="537"/>
        <v>31.06434</v>
      </c>
      <c r="I515">
        <f t="shared" si="538"/>
        <v>23.37082</v>
      </c>
      <c r="J515">
        <f t="shared" ref="J515:L515" si="540">G515*$F515</f>
        <v>450.61425448</v>
      </c>
      <c r="K515">
        <f t="shared" si="540"/>
        <v>257.15060652</v>
      </c>
      <c r="L515">
        <f t="shared" si="540"/>
        <v>193.46364796</v>
      </c>
    </row>
    <row r="516" spans="1:12">
      <c r="A516">
        <v>2004</v>
      </c>
      <c r="B516" t="s">
        <v>29</v>
      </c>
      <c r="C516">
        <v>35713062.2</v>
      </c>
      <c r="D516">
        <v>19157104.4</v>
      </c>
      <c r="E516">
        <v>16555957.8</v>
      </c>
      <c r="F516">
        <v>8.278</v>
      </c>
      <c r="G516">
        <f t="shared" si="536"/>
        <v>3571.30622</v>
      </c>
      <c r="H516">
        <f t="shared" si="537"/>
        <v>1915.71044</v>
      </c>
      <c r="I516">
        <f t="shared" si="538"/>
        <v>1655.59578</v>
      </c>
      <c r="J516">
        <f t="shared" ref="J516:L516" si="541">G516*$F516</f>
        <v>29563.27288916</v>
      </c>
      <c r="K516">
        <f t="shared" si="541"/>
        <v>15858.25102232</v>
      </c>
      <c r="L516">
        <f t="shared" si="541"/>
        <v>13705.02186684</v>
      </c>
    </row>
    <row r="517" spans="1:12">
      <c r="A517">
        <v>2004</v>
      </c>
      <c r="B517" t="s">
        <v>30</v>
      </c>
      <c r="C517">
        <v>427722</v>
      </c>
      <c r="D517">
        <v>238558.5</v>
      </c>
      <c r="E517">
        <v>189163.5</v>
      </c>
      <c r="F517">
        <v>8.278</v>
      </c>
      <c r="G517">
        <f t="shared" si="536"/>
        <v>42.7722</v>
      </c>
      <c r="H517">
        <f t="shared" si="537"/>
        <v>23.85585</v>
      </c>
      <c r="I517">
        <f t="shared" si="538"/>
        <v>18.91635</v>
      </c>
      <c r="J517">
        <f t="shared" ref="J517:L517" si="542">G517*$F517</f>
        <v>354.0682716</v>
      </c>
      <c r="K517">
        <f t="shared" si="542"/>
        <v>197.4787263</v>
      </c>
      <c r="L517">
        <f t="shared" si="542"/>
        <v>156.5895453</v>
      </c>
    </row>
    <row r="518" spans="1:12">
      <c r="A518">
        <v>2004</v>
      </c>
      <c r="B518" t="s">
        <v>31</v>
      </c>
      <c r="C518">
        <v>340169.4</v>
      </c>
      <c r="D518">
        <v>109254.7</v>
      </c>
      <c r="E518">
        <v>230914.7</v>
      </c>
      <c r="F518">
        <v>8.278</v>
      </c>
      <c r="G518">
        <f t="shared" si="536"/>
        <v>34.01694</v>
      </c>
      <c r="H518">
        <f t="shared" si="537"/>
        <v>10.92547</v>
      </c>
      <c r="I518">
        <f t="shared" si="538"/>
        <v>23.09147</v>
      </c>
      <c r="J518">
        <f t="shared" ref="J518:L518" si="543">G518*$F518</f>
        <v>281.59222932</v>
      </c>
      <c r="K518">
        <f t="shared" si="543"/>
        <v>90.44104066</v>
      </c>
      <c r="L518">
        <f t="shared" si="543"/>
        <v>191.15118866</v>
      </c>
    </row>
    <row r="519" spans="1:12">
      <c r="A519">
        <v>2004</v>
      </c>
      <c r="B519" t="s">
        <v>32</v>
      </c>
      <c r="C519">
        <v>385714.7</v>
      </c>
      <c r="D519">
        <v>209074.7</v>
      </c>
      <c r="E519">
        <v>176640</v>
      </c>
      <c r="F519">
        <v>8.278</v>
      </c>
      <c r="G519">
        <f t="shared" si="536"/>
        <v>38.57147</v>
      </c>
      <c r="H519">
        <f t="shared" si="537"/>
        <v>20.90747</v>
      </c>
      <c r="I519">
        <f t="shared" si="538"/>
        <v>17.664</v>
      </c>
      <c r="J519">
        <f t="shared" ref="J519:L519" si="544">G519*$F519</f>
        <v>319.29462866</v>
      </c>
      <c r="K519">
        <f t="shared" si="544"/>
        <v>173.07203666</v>
      </c>
      <c r="L519">
        <f t="shared" si="544"/>
        <v>146.222592</v>
      </c>
    </row>
    <row r="520" spans="1:12">
      <c r="A520">
        <v>2004</v>
      </c>
      <c r="B520" t="s">
        <v>33</v>
      </c>
      <c r="C520">
        <v>686698.6</v>
      </c>
      <c r="D520">
        <v>397970.2</v>
      </c>
      <c r="E520">
        <v>288728.4</v>
      </c>
      <c r="F520">
        <v>8.278</v>
      </c>
      <c r="G520">
        <f t="shared" si="536"/>
        <v>68.66986</v>
      </c>
      <c r="H520">
        <f t="shared" si="537"/>
        <v>39.79702</v>
      </c>
      <c r="I520">
        <f t="shared" si="538"/>
        <v>28.87284</v>
      </c>
      <c r="J520">
        <f t="shared" ref="J520:L520" si="545">G520*$F520</f>
        <v>568.44910108</v>
      </c>
      <c r="K520">
        <f t="shared" si="545"/>
        <v>329.43973156</v>
      </c>
      <c r="L520">
        <f t="shared" si="545"/>
        <v>239.00936952</v>
      </c>
    </row>
    <row r="521" spans="1:12">
      <c r="A521">
        <v>2004</v>
      </c>
      <c r="B521" t="s">
        <v>34</v>
      </c>
      <c r="C521">
        <v>151372.7</v>
      </c>
      <c r="D521">
        <v>86660.5</v>
      </c>
      <c r="E521">
        <v>64712.2</v>
      </c>
      <c r="F521">
        <v>8.278</v>
      </c>
      <c r="G521">
        <f t="shared" si="536"/>
        <v>15.13727</v>
      </c>
      <c r="H521">
        <f t="shared" si="537"/>
        <v>8.66605</v>
      </c>
      <c r="I521">
        <f t="shared" si="538"/>
        <v>6.47122</v>
      </c>
      <c r="J521">
        <f t="shared" ref="J521:L521" si="546">G521*$F521</f>
        <v>125.30632106</v>
      </c>
      <c r="K521">
        <f t="shared" si="546"/>
        <v>71.7375619</v>
      </c>
      <c r="L521">
        <f t="shared" si="546"/>
        <v>53.56875916</v>
      </c>
    </row>
    <row r="522" spans="1:12">
      <c r="A522">
        <v>2004</v>
      </c>
      <c r="B522" t="s">
        <v>35</v>
      </c>
      <c r="C522">
        <v>374116.9</v>
      </c>
      <c r="D522">
        <v>223861.1</v>
      </c>
      <c r="E522">
        <v>150255.8</v>
      </c>
      <c r="F522">
        <v>8.278</v>
      </c>
      <c r="G522">
        <f t="shared" si="536"/>
        <v>37.41169</v>
      </c>
      <c r="H522">
        <f t="shared" si="537"/>
        <v>22.38611</v>
      </c>
      <c r="I522">
        <f t="shared" si="538"/>
        <v>15.02558</v>
      </c>
      <c r="J522">
        <f t="shared" ref="J522:L522" si="547">G522*$F522</f>
        <v>309.69396982</v>
      </c>
      <c r="K522">
        <f t="shared" si="547"/>
        <v>185.31221858</v>
      </c>
      <c r="L522">
        <f t="shared" si="547"/>
        <v>124.38175124</v>
      </c>
    </row>
    <row r="523" spans="1:12">
      <c r="A523">
        <v>2004</v>
      </c>
      <c r="B523" t="s">
        <v>36</v>
      </c>
      <c r="C523">
        <v>19989.2</v>
      </c>
      <c r="D523">
        <v>13022.4</v>
      </c>
      <c r="E523">
        <v>6966.8</v>
      </c>
      <c r="F523">
        <v>8.278</v>
      </c>
      <c r="G523">
        <f t="shared" si="536"/>
        <v>1.99892</v>
      </c>
      <c r="H523">
        <f t="shared" si="537"/>
        <v>1.30224</v>
      </c>
      <c r="I523">
        <f t="shared" si="538"/>
        <v>0.69668</v>
      </c>
      <c r="J523">
        <f t="shared" ref="J523:L523" si="548">G523*$F523</f>
        <v>16.54705976</v>
      </c>
      <c r="K523">
        <f t="shared" si="548"/>
        <v>10.77994272</v>
      </c>
      <c r="L523">
        <f t="shared" si="548"/>
        <v>5.76711704</v>
      </c>
    </row>
    <row r="524" spans="1:12">
      <c r="A524">
        <v>2004</v>
      </c>
      <c r="B524" t="s">
        <v>37</v>
      </c>
      <c r="C524">
        <v>364238.3</v>
      </c>
      <c r="D524">
        <v>239657.7</v>
      </c>
      <c r="E524">
        <v>124580.6</v>
      </c>
      <c r="F524">
        <v>8.278</v>
      </c>
      <c r="G524">
        <f t="shared" si="536"/>
        <v>36.42383</v>
      </c>
      <c r="H524">
        <f t="shared" si="537"/>
        <v>23.96577</v>
      </c>
      <c r="I524">
        <f t="shared" si="538"/>
        <v>12.45806</v>
      </c>
      <c r="J524">
        <f t="shared" ref="J524:L524" si="549">G524*$F524</f>
        <v>301.51646474</v>
      </c>
      <c r="K524">
        <f t="shared" si="549"/>
        <v>198.38864406</v>
      </c>
      <c r="L524">
        <f t="shared" si="549"/>
        <v>103.12782068</v>
      </c>
    </row>
    <row r="525" spans="1:12">
      <c r="A525">
        <v>2004</v>
      </c>
      <c r="B525" t="s">
        <v>38</v>
      </c>
      <c r="C525">
        <v>176314.5</v>
      </c>
      <c r="D525">
        <v>99637.7</v>
      </c>
      <c r="E525">
        <v>76676.8</v>
      </c>
      <c r="F525">
        <v>8.278</v>
      </c>
      <c r="G525">
        <f t="shared" si="536"/>
        <v>17.63145</v>
      </c>
      <c r="H525">
        <f t="shared" si="537"/>
        <v>9.96377</v>
      </c>
      <c r="I525">
        <f t="shared" si="538"/>
        <v>7.66768</v>
      </c>
      <c r="J525">
        <f t="shared" ref="J525:L525" si="550">G525*$F525</f>
        <v>145.9531431</v>
      </c>
      <c r="K525">
        <f t="shared" si="550"/>
        <v>82.48008806</v>
      </c>
      <c r="L525">
        <f t="shared" si="550"/>
        <v>63.47305504</v>
      </c>
    </row>
    <row r="526" spans="1:12">
      <c r="A526">
        <v>2004</v>
      </c>
      <c r="B526" t="s">
        <v>39</v>
      </c>
      <c r="C526">
        <v>57551.5</v>
      </c>
      <c r="D526">
        <v>45476.2</v>
      </c>
      <c r="E526">
        <v>12075.3</v>
      </c>
      <c r="F526">
        <v>8.278</v>
      </c>
      <c r="G526">
        <f t="shared" si="536"/>
        <v>5.75515</v>
      </c>
      <c r="H526">
        <f t="shared" si="537"/>
        <v>4.54762</v>
      </c>
      <c r="I526">
        <f t="shared" si="538"/>
        <v>1.20753</v>
      </c>
      <c r="J526">
        <f t="shared" ref="J526:L526" si="551">G526*$F526</f>
        <v>47.6411317</v>
      </c>
      <c r="K526">
        <f t="shared" si="551"/>
        <v>37.64519836</v>
      </c>
      <c r="L526">
        <f t="shared" si="551"/>
        <v>9.99593334</v>
      </c>
    </row>
    <row r="527" spans="1:12">
      <c r="A527">
        <v>2004</v>
      </c>
      <c r="B527" t="s">
        <v>40</v>
      </c>
      <c r="C527">
        <v>90820.9</v>
      </c>
      <c r="D527">
        <v>64626.2</v>
      </c>
      <c r="E527">
        <v>26194.7</v>
      </c>
      <c r="F527">
        <v>8.278</v>
      </c>
      <c r="G527">
        <f t="shared" si="536"/>
        <v>9.08209</v>
      </c>
      <c r="H527">
        <f t="shared" si="537"/>
        <v>6.46262</v>
      </c>
      <c r="I527">
        <f t="shared" si="538"/>
        <v>2.61947</v>
      </c>
      <c r="J527">
        <f t="shared" ref="J527:L527" si="552">G527*$F527</f>
        <v>75.18154102</v>
      </c>
      <c r="K527">
        <f t="shared" si="552"/>
        <v>53.49756836</v>
      </c>
      <c r="L527">
        <f t="shared" si="552"/>
        <v>21.68397266</v>
      </c>
    </row>
    <row r="528" spans="1:12">
      <c r="A528">
        <v>2004</v>
      </c>
      <c r="B528" t="s">
        <v>41</v>
      </c>
      <c r="C528">
        <v>563451.7</v>
      </c>
      <c r="D528">
        <v>304627</v>
      </c>
      <c r="E528">
        <v>258824.7</v>
      </c>
      <c r="F528">
        <v>8.278</v>
      </c>
      <c r="G528">
        <f t="shared" si="536"/>
        <v>56.34517</v>
      </c>
      <c r="H528">
        <f t="shared" si="537"/>
        <v>30.4627</v>
      </c>
      <c r="I528">
        <f t="shared" si="538"/>
        <v>25.88247</v>
      </c>
      <c r="J528">
        <f t="shared" ref="J528:L528" si="553">G528*$F528</f>
        <v>466.42531726</v>
      </c>
      <c r="K528">
        <f t="shared" si="553"/>
        <v>252.1702306</v>
      </c>
      <c r="L528">
        <f t="shared" si="553"/>
        <v>214.25508666</v>
      </c>
    </row>
    <row r="529" spans="1:12">
      <c r="A529">
        <v>2003</v>
      </c>
      <c r="B529" t="s">
        <v>9</v>
      </c>
      <c r="C529">
        <v>6850017</v>
      </c>
      <c r="D529">
        <v>1688682</v>
      </c>
      <c r="E529">
        <v>5161335</v>
      </c>
      <c r="F529">
        <v>8.2774</v>
      </c>
      <c r="G529">
        <f t="shared" si="536"/>
        <v>685.0017</v>
      </c>
      <c r="H529">
        <f t="shared" si="537"/>
        <v>168.8682</v>
      </c>
      <c r="I529">
        <f t="shared" si="538"/>
        <v>516.1335</v>
      </c>
      <c r="J529">
        <f t="shared" ref="J529:L529" si="554">G529*$F529</f>
        <v>5670.03307158</v>
      </c>
      <c r="K529">
        <f t="shared" si="554"/>
        <v>1397.78963868</v>
      </c>
      <c r="L529">
        <f t="shared" si="554"/>
        <v>4272.2434329</v>
      </c>
    </row>
    <row r="530" spans="1:12">
      <c r="A530">
        <v>2003</v>
      </c>
      <c r="B530" t="s">
        <v>10</v>
      </c>
      <c r="C530">
        <v>2934244</v>
      </c>
      <c r="D530">
        <v>1434940</v>
      </c>
      <c r="E530">
        <v>1499304</v>
      </c>
      <c r="F530">
        <v>8.2774</v>
      </c>
      <c r="G530">
        <f t="shared" si="536"/>
        <v>293.4244</v>
      </c>
      <c r="H530">
        <f t="shared" si="537"/>
        <v>143.494</v>
      </c>
      <c r="I530">
        <f t="shared" si="538"/>
        <v>149.9304</v>
      </c>
      <c r="J530">
        <f t="shared" ref="J530:L530" si="555">G530*$F530</f>
        <v>2428.79112856</v>
      </c>
      <c r="K530">
        <f t="shared" si="555"/>
        <v>1187.7572356</v>
      </c>
      <c r="L530">
        <f t="shared" si="555"/>
        <v>1241.03389296</v>
      </c>
    </row>
    <row r="531" spans="1:12">
      <c r="A531">
        <v>2003</v>
      </c>
      <c r="B531" t="s">
        <v>11</v>
      </c>
      <c r="C531">
        <v>897825</v>
      </c>
      <c r="D531">
        <v>592754</v>
      </c>
      <c r="E531">
        <v>305071</v>
      </c>
      <c r="F531">
        <v>8.2774</v>
      </c>
      <c r="G531">
        <f t="shared" si="536"/>
        <v>89.7825</v>
      </c>
      <c r="H531">
        <f t="shared" si="537"/>
        <v>59.2754</v>
      </c>
      <c r="I531">
        <f t="shared" si="538"/>
        <v>30.5071</v>
      </c>
      <c r="J531">
        <f t="shared" ref="J531:L531" si="556">G531*$F531</f>
        <v>743.1656655</v>
      </c>
      <c r="K531">
        <f t="shared" si="556"/>
        <v>490.64619596</v>
      </c>
      <c r="L531">
        <f t="shared" si="556"/>
        <v>252.51946954</v>
      </c>
    </row>
    <row r="532" spans="1:12">
      <c r="A532">
        <v>2003</v>
      </c>
      <c r="B532" t="s">
        <v>12</v>
      </c>
      <c r="C532">
        <v>309013</v>
      </c>
      <c r="D532">
        <v>227202</v>
      </c>
      <c r="E532">
        <v>81811</v>
      </c>
      <c r="F532">
        <v>8.2774</v>
      </c>
      <c r="G532">
        <f t="shared" si="536"/>
        <v>30.9013</v>
      </c>
      <c r="H532">
        <f t="shared" si="537"/>
        <v>22.7202</v>
      </c>
      <c r="I532">
        <f t="shared" si="538"/>
        <v>8.1811</v>
      </c>
      <c r="J532">
        <f t="shared" ref="J532:L532" si="557">G532*$F532</f>
        <v>255.78242062</v>
      </c>
      <c r="K532">
        <f t="shared" si="557"/>
        <v>188.06418348</v>
      </c>
      <c r="L532">
        <f t="shared" si="557"/>
        <v>67.71823714</v>
      </c>
    </row>
    <row r="533" spans="1:12">
      <c r="A533">
        <v>2003</v>
      </c>
      <c r="B533" t="s">
        <v>13</v>
      </c>
      <c r="C533">
        <v>282902</v>
      </c>
      <c r="D533">
        <v>115569</v>
      </c>
      <c r="E533">
        <v>167333</v>
      </c>
      <c r="F533">
        <v>8.2774</v>
      </c>
      <c r="G533">
        <f t="shared" si="536"/>
        <v>28.2902</v>
      </c>
      <c r="H533">
        <f t="shared" si="537"/>
        <v>11.5569</v>
      </c>
      <c r="I533">
        <f t="shared" si="538"/>
        <v>16.7333</v>
      </c>
      <c r="J533">
        <f t="shared" ref="J533:L533" si="558">G533*$F533</f>
        <v>234.16930148</v>
      </c>
      <c r="K533">
        <f t="shared" si="558"/>
        <v>95.66108406</v>
      </c>
      <c r="L533">
        <f t="shared" si="558"/>
        <v>138.50821742</v>
      </c>
    </row>
    <row r="534" spans="1:12">
      <c r="A534">
        <v>2003</v>
      </c>
      <c r="B534" t="s">
        <v>14</v>
      </c>
      <c r="C534">
        <v>2650917</v>
      </c>
      <c r="D534">
        <v>1457935</v>
      </c>
      <c r="E534">
        <v>1192982</v>
      </c>
      <c r="F534">
        <v>8.2774</v>
      </c>
      <c r="G534">
        <f t="shared" si="536"/>
        <v>265.0917</v>
      </c>
      <c r="H534">
        <f t="shared" si="537"/>
        <v>145.7935</v>
      </c>
      <c r="I534">
        <f t="shared" si="538"/>
        <v>119.2982</v>
      </c>
      <c r="J534">
        <f t="shared" ref="J534:L534" si="559">G534*$F534</f>
        <v>2194.27003758</v>
      </c>
      <c r="K534">
        <f t="shared" si="559"/>
        <v>1206.7911169</v>
      </c>
      <c r="L534">
        <f t="shared" si="559"/>
        <v>987.47892068</v>
      </c>
    </row>
    <row r="535" spans="1:12">
      <c r="A535">
        <v>2003</v>
      </c>
      <c r="B535" t="s">
        <v>15</v>
      </c>
      <c r="C535">
        <v>614841</v>
      </c>
      <c r="D535">
        <v>218228</v>
      </c>
      <c r="E535">
        <v>396613</v>
      </c>
      <c r="F535">
        <v>8.2774</v>
      </c>
      <c r="G535">
        <f t="shared" si="536"/>
        <v>61.4841</v>
      </c>
      <c r="H535">
        <f t="shared" si="537"/>
        <v>21.8228</v>
      </c>
      <c r="I535">
        <f t="shared" si="538"/>
        <v>39.6613</v>
      </c>
      <c r="J535">
        <f t="shared" ref="J535:L535" si="560">G535*$F535</f>
        <v>508.92848934</v>
      </c>
      <c r="K535">
        <f t="shared" si="560"/>
        <v>180.63604472</v>
      </c>
      <c r="L535">
        <f t="shared" si="560"/>
        <v>328.29244462</v>
      </c>
    </row>
    <row r="536" spans="1:12">
      <c r="A536">
        <v>2003</v>
      </c>
      <c r="B536" t="s">
        <v>16</v>
      </c>
      <c r="C536">
        <v>532940</v>
      </c>
      <c r="D536">
        <v>287426</v>
      </c>
      <c r="E536">
        <v>245514</v>
      </c>
      <c r="F536">
        <v>8.2774</v>
      </c>
      <c r="G536">
        <f t="shared" si="536"/>
        <v>53.294</v>
      </c>
      <c r="H536">
        <f t="shared" si="537"/>
        <v>28.7426</v>
      </c>
      <c r="I536">
        <f t="shared" si="538"/>
        <v>24.5514</v>
      </c>
      <c r="J536">
        <f t="shared" ref="J536:L536" si="561">G536*$F536</f>
        <v>441.1357556</v>
      </c>
      <c r="K536">
        <f t="shared" si="561"/>
        <v>237.91399724</v>
      </c>
      <c r="L536">
        <f t="shared" si="561"/>
        <v>203.22175836</v>
      </c>
    </row>
    <row r="537" spans="1:12">
      <c r="A537">
        <v>2003</v>
      </c>
      <c r="B537" t="s">
        <v>18</v>
      </c>
      <c r="C537">
        <v>11233955</v>
      </c>
      <c r="D537">
        <v>4845296</v>
      </c>
      <c r="E537">
        <v>6388659</v>
      </c>
      <c r="F537">
        <v>8.2774</v>
      </c>
      <c r="G537">
        <f t="shared" si="536"/>
        <v>1123.3955</v>
      </c>
      <c r="H537">
        <f t="shared" si="537"/>
        <v>484.5296</v>
      </c>
      <c r="I537">
        <f t="shared" si="538"/>
        <v>638.8659</v>
      </c>
      <c r="J537">
        <f t="shared" ref="J537:L537" si="562">G537*$F537</f>
        <v>9298.7939117</v>
      </c>
      <c r="K537">
        <f t="shared" si="562"/>
        <v>4010.64531104</v>
      </c>
      <c r="L537">
        <f t="shared" si="562"/>
        <v>5288.14860066</v>
      </c>
    </row>
    <row r="538" spans="1:12">
      <c r="A538">
        <v>2003</v>
      </c>
      <c r="B538" t="s">
        <v>20</v>
      </c>
      <c r="C538">
        <v>11361740</v>
      </c>
      <c r="D538">
        <v>5911302</v>
      </c>
      <c r="E538">
        <v>5450438</v>
      </c>
      <c r="F538">
        <v>8.2774</v>
      </c>
      <c r="G538">
        <f t="shared" si="536"/>
        <v>1136.174</v>
      </c>
      <c r="H538">
        <f t="shared" si="537"/>
        <v>591.1302</v>
      </c>
      <c r="I538">
        <f t="shared" si="538"/>
        <v>545.0438</v>
      </c>
      <c r="J538">
        <f t="shared" ref="J538:L538" si="563">G538*$F538</f>
        <v>9404.5666676</v>
      </c>
      <c r="K538">
        <f t="shared" si="563"/>
        <v>4893.02111748</v>
      </c>
      <c r="L538">
        <f t="shared" si="563"/>
        <v>4511.54555012</v>
      </c>
    </row>
    <row r="539" spans="1:12">
      <c r="A539">
        <v>2003</v>
      </c>
      <c r="B539" t="s">
        <v>21</v>
      </c>
      <c r="C539">
        <v>6141081</v>
      </c>
      <c r="D539">
        <v>4159497</v>
      </c>
      <c r="E539">
        <v>1981584</v>
      </c>
      <c r="F539">
        <v>8.2774</v>
      </c>
      <c r="G539">
        <f t="shared" si="536"/>
        <v>614.1081</v>
      </c>
      <c r="H539">
        <f t="shared" si="537"/>
        <v>415.9497</v>
      </c>
      <c r="I539">
        <f t="shared" si="538"/>
        <v>198.1584</v>
      </c>
      <c r="J539">
        <f t="shared" ref="J539:L539" si="564">G539*$F539</f>
        <v>5083.21838694</v>
      </c>
      <c r="K539">
        <f t="shared" si="564"/>
        <v>3442.98204678</v>
      </c>
      <c r="L539">
        <f t="shared" si="564"/>
        <v>1640.23634016</v>
      </c>
    </row>
    <row r="540" spans="1:12">
      <c r="A540">
        <v>2003</v>
      </c>
      <c r="B540" t="s">
        <v>22</v>
      </c>
      <c r="C540">
        <v>594781</v>
      </c>
      <c r="D540">
        <v>306363</v>
      </c>
      <c r="E540">
        <v>288418</v>
      </c>
      <c r="F540">
        <v>8.2774</v>
      </c>
      <c r="G540">
        <f t="shared" si="536"/>
        <v>59.4781</v>
      </c>
      <c r="H540">
        <f t="shared" si="537"/>
        <v>30.6363</v>
      </c>
      <c r="I540">
        <f t="shared" si="538"/>
        <v>28.8418</v>
      </c>
      <c r="J540">
        <f t="shared" ref="J540:L540" si="565">G540*$F540</f>
        <v>492.32402494</v>
      </c>
      <c r="K540">
        <f t="shared" si="565"/>
        <v>253.58890962</v>
      </c>
      <c r="L540">
        <f t="shared" si="565"/>
        <v>238.73511532</v>
      </c>
    </row>
    <row r="541" spans="1:12">
      <c r="A541">
        <v>2003</v>
      </c>
      <c r="B541" t="s">
        <v>23</v>
      </c>
      <c r="C541">
        <v>3532553</v>
      </c>
      <c r="D541">
        <v>2113173</v>
      </c>
      <c r="E541">
        <v>1419380</v>
      </c>
      <c r="F541">
        <v>8.2774</v>
      </c>
      <c r="G541">
        <f t="shared" si="536"/>
        <v>353.2553</v>
      </c>
      <c r="H541">
        <f t="shared" si="537"/>
        <v>211.3173</v>
      </c>
      <c r="I541">
        <f t="shared" si="538"/>
        <v>141.938</v>
      </c>
      <c r="J541">
        <f t="shared" ref="J541:L541" si="566">G541*$F541</f>
        <v>2924.03542022</v>
      </c>
      <c r="K541">
        <f t="shared" si="566"/>
        <v>1749.15781902</v>
      </c>
      <c r="L541">
        <f t="shared" si="566"/>
        <v>1174.8776012</v>
      </c>
    </row>
    <row r="542" spans="1:12">
      <c r="A542">
        <v>2003</v>
      </c>
      <c r="B542" t="s">
        <v>24</v>
      </c>
      <c r="C542">
        <v>252805</v>
      </c>
      <c r="D542">
        <v>150490</v>
      </c>
      <c r="E542">
        <v>102315</v>
      </c>
      <c r="F542">
        <v>8.2774</v>
      </c>
      <c r="G542">
        <f t="shared" si="536"/>
        <v>25.2805</v>
      </c>
      <c r="H542">
        <f t="shared" si="537"/>
        <v>15.049</v>
      </c>
      <c r="I542">
        <f t="shared" si="538"/>
        <v>10.2315</v>
      </c>
      <c r="J542">
        <f t="shared" ref="J542:L542" si="567">G542*$F542</f>
        <v>209.2568107</v>
      </c>
      <c r="K542">
        <f t="shared" si="567"/>
        <v>124.5665926</v>
      </c>
      <c r="L542">
        <f t="shared" si="567"/>
        <v>84.6902181</v>
      </c>
    </row>
    <row r="543" spans="1:12">
      <c r="A543">
        <v>2003</v>
      </c>
      <c r="B543" t="s">
        <v>25</v>
      </c>
      <c r="C543">
        <v>4463683</v>
      </c>
      <c r="D543">
        <v>2655706</v>
      </c>
      <c r="E543">
        <v>1807977</v>
      </c>
      <c r="F543">
        <v>8.2774</v>
      </c>
      <c r="G543">
        <f t="shared" si="536"/>
        <v>446.3683</v>
      </c>
      <c r="H543">
        <f t="shared" si="537"/>
        <v>265.5706</v>
      </c>
      <c r="I543">
        <f t="shared" si="538"/>
        <v>180.7977</v>
      </c>
      <c r="J543">
        <f t="shared" ref="J543:L543" si="568">G543*$F543</f>
        <v>3694.76896642</v>
      </c>
      <c r="K543">
        <f t="shared" si="568"/>
        <v>2198.23408444</v>
      </c>
      <c r="L543">
        <f t="shared" si="568"/>
        <v>1496.53488198</v>
      </c>
    </row>
    <row r="544" spans="1:12">
      <c r="A544">
        <v>2003</v>
      </c>
      <c r="B544" t="s">
        <v>26</v>
      </c>
      <c r="C544">
        <v>471217</v>
      </c>
      <c r="D544">
        <v>297929</v>
      </c>
      <c r="E544">
        <v>173288</v>
      </c>
      <c r="F544">
        <v>8.2774</v>
      </c>
      <c r="G544">
        <f t="shared" si="536"/>
        <v>47.1217</v>
      </c>
      <c r="H544">
        <f t="shared" si="537"/>
        <v>29.7929</v>
      </c>
      <c r="I544">
        <f t="shared" si="538"/>
        <v>17.3288</v>
      </c>
      <c r="J544">
        <f t="shared" ref="J544:L544" si="569">G544*$F544</f>
        <v>390.04515958</v>
      </c>
      <c r="K544">
        <f t="shared" si="569"/>
        <v>246.60775046</v>
      </c>
      <c r="L544">
        <f t="shared" si="569"/>
        <v>143.43740912</v>
      </c>
    </row>
    <row r="545" spans="1:12">
      <c r="A545">
        <v>2003</v>
      </c>
      <c r="B545" t="s">
        <v>27</v>
      </c>
      <c r="C545">
        <v>510930</v>
      </c>
      <c r="D545">
        <v>265537</v>
      </c>
      <c r="E545">
        <v>245393</v>
      </c>
      <c r="F545">
        <v>8.2774</v>
      </c>
      <c r="G545">
        <f t="shared" si="536"/>
        <v>51.093</v>
      </c>
      <c r="H545">
        <f t="shared" si="537"/>
        <v>26.5537</v>
      </c>
      <c r="I545">
        <f t="shared" si="538"/>
        <v>24.5393</v>
      </c>
      <c r="J545">
        <f t="shared" ref="J545:L545" si="570">G545*$F545</f>
        <v>422.9171982</v>
      </c>
      <c r="K545">
        <f t="shared" si="570"/>
        <v>219.79559638</v>
      </c>
      <c r="L545">
        <f t="shared" si="570"/>
        <v>203.12160182</v>
      </c>
    </row>
    <row r="546" spans="1:12">
      <c r="A546">
        <v>2003</v>
      </c>
      <c r="B546" t="s">
        <v>28</v>
      </c>
      <c r="C546">
        <v>373236</v>
      </c>
      <c r="D546">
        <v>214585</v>
      </c>
      <c r="E546">
        <v>158651</v>
      </c>
      <c r="F546">
        <v>8.2774</v>
      </c>
      <c r="G546">
        <f t="shared" si="536"/>
        <v>37.3236</v>
      </c>
      <c r="H546">
        <f t="shared" si="537"/>
        <v>21.4585</v>
      </c>
      <c r="I546">
        <f t="shared" si="538"/>
        <v>15.8651</v>
      </c>
      <c r="J546">
        <f t="shared" ref="J546:L546" si="571">G546*$F546</f>
        <v>308.94236664</v>
      </c>
      <c r="K546">
        <f t="shared" si="571"/>
        <v>177.6205879</v>
      </c>
      <c r="L546">
        <f t="shared" si="571"/>
        <v>131.32177874</v>
      </c>
    </row>
    <row r="547" spans="1:12">
      <c r="A547">
        <v>2003</v>
      </c>
      <c r="B547" t="s">
        <v>29</v>
      </c>
      <c r="C547">
        <v>28352477</v>
      </c>
      <c r="D547">
        <v>15284823</v>
      </c>
      <c r="E547">
        <v>13067654</v>
      </c>
      <c r="F547">
        <v>8.2774</v>
      </c>
      <c r="G547">
        <f t="shared" si="536"/>
        <v>2835.2477</v>
      </c>
      <c r="H547">
        <f t="shared" si="537"/>
        <v>1528.4823</v>
      </c>
      <c r="I547">
        <f t="shared" si="538"/>
        <v>1306.7654</v>
      </c>
      <c r="J547">
        <f t="shared" ref="J547:L547" si="572">G547*$F547</f>
        <v>23468.47931198</v>
      </c>
      <c r="K547">
        <f t="shared" si="572"/>
        <v>12651.85939002</v>
      </c>
      <c r="L547">
        <f t="shared" si="572"/>
        <v>10816.61992196</v>
      </c>
    </row>
    <row r="548" spans="1:12">
      <c r="A548">
        <v>2003</v>
      </c>
      <c r="B548" t="s">
        <v>30</v>
      </c>
      <c r="C548">
        <v>318675</v>
      </c>
      <c r="D548">
        <v>196992</v>
      </c>
      <c r="E548">
        <v>121683</v>
      </c>
      <c r="F548">
        <v>8.2774</v>
      </c>
      <c r="G548">
        <f t="shared" si="536"/>
        <v>31.8675</v>
      </c>
      <c r="H548">
        <f t="shared" si="537"/>
        <v>19.6992</v>
      </c>
      <c r="I548">
        <f t="shared" si="538"/>
        <v>12.1683</v>
      </c>
      <c r="J548">
        <f t="shared" ref="J548:L548" si="573">G548*$F548</f>
        <v>263.7800445</v>
      </c>
      <c r="K548">
        <f t="shared" si="573"/>
        <v>163.05815808</v>
      </c>
      <c r="L548">
        <f t="shared" si="573"/>
        <v>100.72188642</v>
      </c>
    </row>
    <row r="549" spans="1:12">
      <c r="A549">
        <v>2003</v>
      </c>
      <c r="B549" t="s">
        <v>31</v>
      </c>
      <c r="C549">
        <v>227491</v>
      </c>
      <c r="D549">
        <v>86620</v>
      </c>
      <c r="E549">
        <v>140871</v>
      </c>
      <c r="F549">
        <v>8.2774</v>
      </c>
      <c r="G549">
        <f t="shared" si="536"/>
        <v>22.7491</v>
      </c>
      <c r="H549">
        <f t="shared" si="537"/>
        <v>8.662</v>
      </c>
      <c r="I549">
        <f t="shared" si="538"/>
        <v>14.0871</v>
      </c>
      <c r="J549">
        <f t="shared" ref="J549:L549" si="574">G549*$F549</f>
        <v>188.30340034</v>
      </c>
      <c r="K549">
        <f t="shared" si="574"/>
        <v>71.6988388</v>
      </c>
      <c r="L549">
        <f t="shared" si="574"/>
        <v>116.60456154</v>
      </c>
    </row>
    <row r="550" spans="1:12">
      <c r="A550">
        <v>2003</v>
      </c>
      <c r="B550" t="s">
        <v>32</v>
      </c>
      <c r="C550">
        <v>259476</v>
      </c>
      <c r="D550">
        <v>158499</v>
      </c>
      <c r="E550">
        <v>100977</v>
      </c>
      <c r="F550">
        <v>8.2774</v>
      </c>
      <c r="G550">
        <f t="shared" si="536"/>
        <v>25.9476</v>
      </c>
      <c r="H550">
        <f t="shared" si="537"/>
        <v>15.8499</v>
      </c>
      <c r="I550">
        <f t="shared" si="538"/>
        <v>10.0977</v>
      </c>
      <c r="J550">
        <f t="shared" ref="J550:L550" si="575">G550*$F550</f>
        <v>214.77866424</v>
      </c>
      <c r="K550">
        <f t="shared" si="575"/>
        <v>131.19596226</v>
      </c>
      <c r="L550">
        <f t="shared" si="575"/>
        <v>83.58270198</v>
      </c>
    </row>
    <row r="551" spans="1:12">
      <c r="A551">
        <v>2003</v>
      </c>
      <c r="B551" t="s">
        <v>33</v>
      </c>
      <c r="C551">
        <v>563429</v>
      </c>
      <c r="D551">
        <v>320871</v>
      </c>
      <c r="E551">
        <v>242558</v>
      </c>
      <c r="F551">
        <v>8.2774</v>
      </c>
      <c r="G551">
        <f t="shared" si="536"/>
        <v>56.3429</v>
      </c>
      <c r="H551">
        <f t="shared" si="537"/>
        <v>32.0871</v>
      </c>
      <c r="I551">
        <f t="shared" si="538"/>
        <v>24.2558</v>
      </c>
      <c r="J551">
        <f t="shared" ref="J551:L551" si="576">G551*$F551</f>
        <v>466.37272046</v>
      </c>
      <c r="K551">
        <f t="shared" si="576"/>
        <v>265.59776154</v>
      </c>
      <c r="L551">
        <f t="shared" si="576"/>
        <v>200.77495892</v>
      </c>
    </row>
    <row r="552" spans="1:12">
      <c r="A552">
        <v>2003</v>
      </c>
      <c r="B552" t="s">
        <v>34</v>
      </c>
      <c r="C552">
        <v>98433</v>
      </c>
      <c r="D552">
        <v>58798</v>
      </c>
      <c r="E552">
        <v>39635</v>
      </c>
      <c r="F552">
        <v>8.2774</v>
      </c>
      <c r="G552">
        <f t="shared" si="536"/>
        <v>9.8433</v>
      </c>
      <c r="H552">
        <f t="shared" si="537"/>
        <v>5.8798</v>
      </c>
      <c r="I552">
        <f t="shared" si="538"/>
        <v>3.9635</v>
      </c>
      <c r="J552">
        <f t="shared" ref="J552:L552" si="577">G552*$F552</f>
        <v>81.47693142</v>
      </c>
      <c r="K552">
        <f t="shared" si="577"/>
        <v>48.66945652</v>
      </c>
      <c r="L552">
        <f t="shared" si="577"/>
        <v>32.8074749</v>
      </c>
    </row>
    <row r="553" spans="1:12">
      <c r="A553">
        <v>2003</v>
      </c>
      <c r="B553" t="s">
        <v>35</v>
      </c>
      <c r="C553">
        <v>266913</v>
      </c>
      <c r="D553">
        <v>167659</v>
      </c>
      <c r="E553">
        <v>99254</v>
      </c>
      <c r="F553">
        <v>8.2774</v>
      </c>
      <c r="G553">
        <f t="shared" si="536"/>
        <v>26.6913</v>
      </c>
      <c r="H553">
        <f t="shared" si="537"/>
        <v>16.7659</v>
      </c>
      <c r="I553">
        <f t="shared" si="538"/>
        <v>9.9254</v>
      </c>
      <c r="J553">
        <f t="shared" ref="J553:L553" si="578">G553*$F553</f>
        <v>220.93456662</v>
      </c>
      <c r="K553">
        <f t="shared" si="578"/>
        <v>138.77806066</v>
      </c>
      <c r="L553">
        <f t="shared" si="578"/>
        <v>82.15650596</v>
      </c>
    </row>
    <row r="554" spans="1:12">
      <c r="A554">
        <v>2003</v>
      </c>
      <c r="B554" t="s">
        <v>36</v>
      </c>
      <c r="C554">
        <v>15986</v>
      </c>
      <c r="D554">
        <v>12126</v>
      </c>
      <c r="E554">
        <v>3860</v>
      </c>
      <c r="F554">
        <v>8.2774</v>
      </c>
      <c r="G554">
        <f t="shared" si="536"/>
        <v>1.5986</v>
      </c>
      <c r="H554">
        <f t="shared" si="537"/>
        <v>1.2126</v>
      </c>
      <c r="I554">
        <f t="shared" si="538"/>
        <v>0.386</v>
      </c>
      <c r="J554">
        <f t="shared" ref="J554:L554" si="579">G554*$F554</f>
        <v>13.23225164</v>
      </c>
      <c r="K554">
        <f t="shared" si="579"/>
        <v>10.03717524</v>
      </c>
      <c r="L554">
        <f t="shared" si="579"/>
        <v>3.1950764</v>
      </c>
    </row>
    <row r="555" spans="1:12">
      <c r="A555">
        <v>2003</v>
      </c>
      <c r="B555" t="s">
        <v>37</v>
      </c>
      <c r="C555">
        <v>278262</v>
      </c>
      <c r="D555">
        <v>173414</v>
      </c>
      <c r="E555">
        <v>104848</v>
      </c>
      <c r="F555">
        <v>8.2774</v>
      </c>
      <c r="G555">
        <f t="shared" si="536"/>
        <v>27.8262</v>
      </c>
      <c r="H555">
        <f t="shared" si="537"/>
        <v>17.3414</v>
      </c>
      <c r="I555">
        <f t="shared" si="538"/>
        <v>10.4848</v>
      </c>
      <c r="J555">
        <f t="shared" ref="J555:L555" si="580">G555*$F555</f>
        <v>230.32858788</v>
      </c>
      <c r="K555">
        <f t="shared" si="580"/>
        <v>143.54170436</v>
      </c>
      <c r="L555">
        <f t="shared" si="580"/>
        <v>86.78688352</v>
      </c>
    </row>
    <row r="556" spans="1:12">
      <c r="A556">
        <v>2003</v>
      </c>
      <c r="B556" t="s">
        <v>38</v>
      </c>
      <c r="C556">
        <v>132714</v>
      </c>
      <c r="D556">
        <v>87720</v>
      </c>
      <c r="E556">
        <v>44994</v>
      </c>
      <c r="F556">
        <v>8.2774</v>
      </c>
      <c r="G556">
        <f t="shared" si="536"/>
        <v>13.2714</v>
      </c>
      <c r="H556">
        <f t="shared" si="537"/>
        <v>8.772</v>
      </c>
      <c r="I556">
        <f t="shared" si="538"/>
        <v>4.4994</v>
      </c>
      <c r="J556">
        <f t="shared" ref="J556:L556" si="581">G556*$F556</f>
        <v>109.85268636</v>
      </c>
      <c r="K556">
        <f t="shared" si="581"/>
        <v>72.6093528</v>
      </c>
      <c r="L556">
        <f t="shared" si="581"/>
        <v>37.24333356</v>
      </c>
    </row>
    <row r="557" spans="1:12">
      <c r="A557">
        <v>2003</v>
      </c>
      <c r="B557" t="s">
        <v>39</v>
      </c>
      <c r="C557">
        <v>33914</v>
      </c>
      <c r="D557">
        <v>27389</v>
      </c>
      <c r="E557">
        <v>6525</v>
      </c>
      <c r="F557">
        <v>8.2774</v>
      </c>
      <c r="G557">
        <f t="shared" si="536"/>
        <v>3.3914</v>
      </c>
      <c r="H557">
        <f t="shared" si="537"/>
        <v>2.7389</v>
      </c>
      <c r="I557">
        <f t="shared" si="538"/>
        <v>0.6525</v>
      </c>
      <c r="J557">
        <f t="shared" ref="J557:L557" si="582">G557*$F557</f>
        <v>28.07197436</v>
      </c>
      <c r="K557">
        <f t="shared" si="582"/>
        <v>22.67097086</v>
      </c>
      <c r="L557">
        <f t="shared" si="582"/>
        <v>5.4010035</v>
      </c>
    </row>
    <row r="558" spans="1:12">
      <c r="A558">
        <v>2003</v>
      </c>
      <c r="B558" t="s">
        <v>40</v>
      </c>
      <c r="C558">
        <v>65323</v>
      </c>
      <c r="D558">
        <v>51195</v>
      </c>
      <c r="E558">
        <v>14128</v>
      </c>
      <c r="F558">
        <v>8.2774</v>
      </c>
      <c r="G558">
        <f t="shared" si="536"/>
        <v>6.5323</v>
      </c>
      <c r="H558">
        <f t="shared" si="537"/>
        <v>5.1195</v>
      </c>
      <c r="I558">
        <f t="shared" si="538"/>
        <v>1.4128</v>
      </c>
      <c r="J558">
        <f t="shared" ref="J558:L558" si="583">G558*$F558</f>
        <v>54.07046002</v>
      </c>
      <c r="K558">
        <f t="shared" si="583"/>
        <v>42.3761493</v>
      </c>
      <c r="L558">
        <f t="shared" si="583"/>
        <v>11.69431072</v>
      </c>
    </row>
    <row r="559" spans="1:12">
      <c r="A559">
        <v>2003</v>
      </c>
      <c r="B559" t="s">
        <v>41</v>
      </c>
      <c r="C559">
        <v>476986</v>
      </c>
      <c r="D559">
        <v>254055</v>
      </c>
      <c r="E559">
        <v>222931</v>
      </c>
      <c r="F559">
        <v>8.2774</v>
      </c>
      <c r="G559">
        <f t="shared" si="536"/>
        <v>47.6986</v>
      </c>
      <c r="H559">
        <f t="shared" si="537"/>
        <v>25.4055</v>
      </c>
      <c r="I559">
        <f t="shared" si="538"/>
        <v>22.2931</v>
      </c>
      <c r="J559">
        <f t="shared" ref="J559:L559" si="584">G559*$F559</f>
        <v>394.82039164</v>
      </c>
      <c r="K559">
        <f t="shared" si="584"/>
        <v>210.2914857</v>
      </c>
      <c r="L559">
        <f t="shared" si="584"/>
        <v>184.52890594</v>
      </c>
    </row>
    <row r="560" spans="1:12">
      <c r="A560">
        <v>2002</v>
      </c>
      <c r="B560" t="s">
        <v>9</v>
      </c>
      <c r="C560">
        <v>5250528</v>
      </c>
      <c r="D560">
        <v>1261386</v>
      </c>
      <c r="E560">
        <v>3989142</v>
      </c>
      <c r="F560">
        <v>8.277</v>
      </c>
      <c r="G560">
        <f t="shared" si="536"/>
        <v>525.0528</v>
      </c>
      <c r="H560">
        <f t="shared" si="537"/>
        <v>126.1386</v>
      </c>
      <c r="I560">
        <f t="shared" si="538"/>
        <v>398.9142</v>
      </c>
      <c r="J560">
        <f t="shared" ref="J560:L560" si="585">G560*$F560</f>
        <v>4345.8620256</v>
      </c>
      <c r="K560">
        <f t="shared" si="585"/>
        <v>1044.0491922</v>
      </c>
      <c r="L560">
        <f t="shared" si="585"/>
        <v>3301.8128334</v>
      </c>
    </row>
    <row r="561" spans="1:12">
      <c r="A561">
        <v>2002</v>
      </c>
      <c r="B561" t="s">
        <v>10</v>
      </c>
      <c r="C561">
        <v>2281141</v>
      </c>
      <c r="D561">
        <v>1163169</v>
      </c>
      <c r="E561">
        <v>1117972</v>
      </c>
      <c r="F561">
        <v>8.277</v>
      </c>
      <c r="G561">
        <f t="shared" si="536"/>
        <v>228.1141</v>
      </c>
      <c r="H561">
        <f t="shared" si="537"/>
        <v>116.3169</v>
      </c>
      <c r="I561">
        <f t="shared" si="538"/>
        <v>111.7972</v>
      </c>
      <c r="J561">
        <f t="shared" ref="J561:L561" si="586">G561*$F561</f>
        <v>1888.1004057</v>
      </c>
      <c r="K561">
        <f t="shared" si="586"/>
        <v>962.7549813</v>
      </c>
      <c r="L561">
        <f t="shared" si="586"/>
        <v>925.3454244</v>
      </c>
    </row>
    <row r="562" spans="1:12">
      <c r="A562">
        <v>2002</v>
      </c>
      <c r="B562" t="s">
        <v>11</v>
      </c>
      <c r="C562">
        <v>666525</v>
      </c>
      <c r="D562">
        <v>459411</v>
      </c>
      <c r="E562">
        <v>207114</v>
      </c>
      <c r="F562">
        <v>8.277</v>
      </c>
      <c r="G562">
        <f t="shared" si="536"/>
        <v>66.6525</v>
      </c>
      <c r="H562">
        <f t="shared" si="537"/>
        <v>45.9411</v>
      </c>
      <c r="I562">
        <f t="shared" si="538"/>
        <v>20.7114</v>
      </c>
      <c r="J562">
        <f t="shared" ref="J562:L562" si="587">G562*$F562</f>
        <v>551.6827425</v>
      </c>
      <c r="K562">
        <f t="shared" si="587"/>
        <v>380.2544847</v>
      </c>
      <c r="L562">
        <f t="shared" si="587"/>
        <v>171.4282578</v>
      </c>
    </row>
    <row r="563" spans="1:12">
      <c r="A563">
        <v>2002</v>
      </c>
      <c r="B563" t="s">
        <v>12</v>
      </c>
      <c r="C563">
        <v>231154</v>
      </c>
      <c r="D563">
        <v>166161</v>
      </c>
      <c r="E563">
        <v>64993</v>
      </c>
      <c r="F563">
        <v>8.277</v>
      </c>
      <c r="G563">
        <f t="shared" si="536"/>
        <v>23.1154</v>
      </c>
      <c r="H563">
        <f t="shared" si="537"/>
        <v>16.6161</v>
      </c>
      <c r="I563">
        <f t="shared" si="538"/>
        <v>6.4993</v>
      </c>
      <c r="J563">
        <f t="shared" ref="J563:L563" si="588">G563*$F563</f>
        <v>191.3261658</v>
      </c>
      <c r="K563">
        <f t="shared" si="588"/>
        <v>137.5314597</v>
      </c>
      <c r="L563">
        <f t="shared" si="588"/>
        <v>53.7947061</v>
      </c>
    </row>
    <row r="564" spans="1:12">
      <c r="A564">
        <v>2002</v>
      </c>
      <c r="B564" t="s">
        <v>13</v>
      </c>
      <c r="C564">
        <v>243403</v>
      </c>
      <c r="D564">
        <v>80667</v>
      </c>
      <c r="E564">
        <v>162736</v>
      </c>
      <c r="F564">
        <v>8.277</v>
      </c>
      <c r="G564">
        <f t="shared" si="536"/>
        <v>24.3403</v>
      </c>
      <c r="H564">
        <f t="shared" si="537"/>
        <v>8.0667</v>
      </c>
      <c r="I564">
        <f t="shared" si="538"/>
        <v>16.2736</v>
      </c>
      <c r="J564">
        <f t="shared" ref="J564:L564" si="589">G564*$F564</f>
        <v>201.4646631</v>
      </c>
      <c r="K564">
        <f t="shared" si="589"/>
        <v>66.7680759</v>
      </c>
      <c r="L564">
        <f t="shared" si="589"/>
        <v>134.6965872</v>
      </c>
    </row>
    <row r="565" spans="1:12">
      <c r="A565">
        <v>2002</v>
      </c>
      <c r="B565" t="s">
        <v>14</v>
      </c>
      <c r="C565">
        <v>2173965</v>
      </c>
      <c r="D565">
        <v>1236656</v>
      </c>
      <c r="E565">
        <v>937309</v>
      </c>
      <c r="F565">
        <v>8.277</v>
      </c>
      <c r="G565">
        <f t="shared" si="536"/>
        <v>217.3965</v>
      </c>
      <c r="H565">
        <f t="shared" si="537"/>
        <v>123.6656</v>
      </c>
      <c r="I565">
        <f t="shared" si="538"/>
        <v>93.7309</v>
      </c>
      <c r="J565">
        <f t="shared" ref="J565:L565" si="590">G565*$F565</f>
        <v>1799.3908305</v>
      </c>
      <c r="K565">
        <f t="shared" si="590"/>
        <v>1023.5801712</v>
      </c>
      <c r="L565">
        <f t="shared" si="590"/>
        <v>775.8106593</v>
      </c>
    </row>
    <row r="566" spans="1:12">
      <c r="A566">
        <v>2002</v>
      </c>
      <c r="B566" t="s">
        <v>15</v>
      </c>
      <c r="C566">
        <v>370247</v>
      </c>
      <c r="D566">
        <v>176849</v>
      </c>
      <c r="E566">
        <v>193398</v>
      </c>
      <c r="F566">
        <v>8.277</v>
      </c>
      <c r="G566">
        <f t="shared" si="536"/>
        <v>37.0247</v>
      </c>
      <c r="H566">
        <f t="shared" si="537"/>
        <v>17.6849</v>
      </c>
      <c r="I566">
        <f t="shared" si="538"/>
        <v>19.3398</v>
      </c>
      <c r="J566">
        <f t="shared" ref="J566:L566" si="591">G566*$F566</f>
        <v>306.4534419</v>
      </c>
      <c r="K566">
        <f t="shared" si="591"/>
        <v>146.3779173</v>
      </c>
      <c r="L566">
        <f t="shared" si="591"/>
        <v>160.0755246</v>
      </c>
    </row>
    <row r="567" spans="1:12">
      <c r="A567">
        <v>2002</v>
      </c>
      <c r="B567" t="s">
        <v>16</v>
      </c>
      <c r="C567">
        <v>434916</v>
      </c>
      <c r="D567">
        <v>198665</v>
      </c>
      <c r="E567">
        <v>236251</v>
      </c>
      <c r="F567">
        <v>8.277</v>
      </c>
      <c r="G567">
        <f t="shared" si="536"/>
        <v>43.4916</v>
      </c>
      <c r="H567">
        <f t="shared" si="537"/>
        <v>19.8665</v>
      </c>
      <c r="I567">
        <f t="shared" si="538"/>
        <v>23.6251</v>
      </c>
      <c r="J567">
        <f t="shared" ref="J567:L567" si="592">G567*$F567</f>
        <v>359.9799732</v>
      </c>
      <c r="K567">
        <f t="shared" si="592"/>
        <v>164.4350205</v>
      </c>
      <c r="L567">
        <f t="shared" si="592"/>
        <v>195.5449527</v>
      </c>
    </row>
    <row r="568" spans="1:12">
      <c r="A568">
        <v>2002</v>
      </c>
      <c r="B568" t="s">
        <v>18</v>
      </c>
      <c r="C568">
        <v>7262711</v>
      </c>
      <c r="D568">
        <v>3203739</v>
      </c>
      <c r="E568">
        <v>4058972</v>
      </c>
      <c r="F568">
        <v>8.277</v>
      </c>
      <c r="G568">
        <f t="shared" si="536"/>
        <v>726.2711</v>
      </c>
      <c r="H568">
        <f t="shared" si="537"/>
        <v>320.3739</v>
      </c>
      <c r="I568">
        <f t="shared" si="538"/>
        <v>405.8972</v>
      </c>
      <c r="J568">
        <f t="shared" ref="J568:L568" si="593">G568*$F568</f>
        <v>6011.3458947</v>
      </c>
      <c r="K568">
        <f t="shared" si="593"/>
        <v>2651.7347703</v>
      </c>
      <c r="L568">
        <f t="shared" si="593"/>
        <v>3359.6111244</v>
      </c>
    </row>
    <row r="569" spans="1:12">
      <c r="A569">
        <v>2002</v>
      </c>
      <c r="B569" t="s">
        <v>20</v>
      </c>
      <c r="C569">
        <v>7028854</v>
      </c>
      <c r="D569">
        <v>3846512</v>
      </c>
      <c r="E569">
        <v>3182342</v>
      </c>
      <c r="F569">
        <v>8.277</v>
      </c>
      <c r="G569">
        <f t="shared" si="536"/>
        <v>702.8854</v>
      </c>
      <c r="H569">
        <f t="shared" si="537"/>
        <v>384.6512</v>
      </c>
      <c r="I569">
        <f t="shared" si="538"/>
        <v>318.2342</v>
      </c>
      <c r="J569">
        <f t="shared" ref="J569:L569" si="594">G569*$F569</f>
        <v>5817.7824558</v>
      </c>
      <c r="K569">
        <f t="shared" si="594"/>
        <v>3183.7579824</v>
      </c>
      <c r="L569">
        <f t="shared" si="594"/>
        <v>2634.0244734</v>
      </c>
    </row>
    <row r="570" spans="1:12">
      <c r="A570">
        <v>2002</v>
      </c>
      <c r="B570" t="s">
        <v>21</v>
      </c>
      <c r="C570">
        <v>4195576</v>
      </c>
      <c r="D570">
        <v>2941068</v>
      </c>
      <c r="E570">
        <v>1254508</v>
      </c>
      <c r="F570">
        <v>8.277</v>
      </c>
      <c r="G570">
        <f t="shared" si="536"/>
        <v>419.5576</v>
      </c>
      <c r="H570">
        <f t="shared" si="537"/>
        <v>294.1068</v>
      </c>
      <c r="I570">
        <f t="shared" si="538"/>
        <v>125.4508</v>
      </c>
      <c r="J570">
        <f t="shared" ref="J570:L570" si="595">G570*$F570</f>
        <v>3472.6782552</v>
      </c>
      <c r="K570">
        <f t="shared" si="595"/>
        <v>2434.3219836</v>
      </c>
      <c r="L570">
        <f t="shared" si="595"/>
        <v>1038.3562716</v>
      </c>
    </row>
    <row r="571" spans="1:12">
      <c r="A571">
        <v>2002</v>
      </c>
      <c r="B571" t="s">
        <v>22</v>
      </c>
      <c r="C571">
        <v>418097</v>
      </c>
      <c r="D571">
        <v>245313</v>
      </c>
      <c r="E571">
        <v>172784</v>
      </c>
      <c r="F571">
        <v>8.277</v>
      </c>
      <c r="G571">
        <f t="shared" si="536"/>
        <v>41.8097</v>
      </c>
      <c r="H571">
        <f t="shared" si="537"/>
        <v>24.5313</v>
      </c>
      <c r="I571">
        <f t="shared" si="538"/>
        <v>17.2784</v>
      </c>
      <c r="J571">
        <f t="shared" ref="J571:L571" si="596">G571*$F571</f>
        <v>346.0588869</v>
      </c>
      <c r="K571">
        <f t="shared" si="596"/>
        <v>203.0455701</v>
      </c>
      <c r="L571">
        <f t="shared" si="596"/>
        <v>143.0133168</v>
      </c>
    </row>
    <row r="572" spans="1:12">
      <c r="A572">
        <v>2002</v>
      </c>
      <c r="B572" t="s">
        <v>23</v>
      </c>
      <c r="C572">
        <v>2839737</v>
      </c>
      <c r="D572">
        <v>1737063</v>
      </c>
      <c r="E572">
        <v>1102674</v>
      </c>
      <c r="F572">
        <v>8.277</v>
      </c>
      <c r="G572">
        <f t="shared" si="536"/>
        <v>283.9737</v>
      </c>
      <c r="H572">
        <f t="shared" si="537"/>
        <v>173.7063</v>
      </c>
      <c r="I572">
        <f t="shared" si="538"/>
        <v>110.2674</v>
      </c>
      <c r="J572">
        <f t="shared" ref="J572:L572" si="597">G572*$F572</f>
        <v>2350.4503149</v>
      </c>
      <c r="K572">
        <f t="shared" si="597"/>
        <v>1437.7670451</v>
      </c>
      <c r="L572">
        <f t="shared" si="597"/>
        <v>912.6832698</v>
      </c>
    </row>
    <row r="573" spans="1:12">
      <c r="A573">
        <v>2002</v>
      </c>
      <c r="B573" t="s">
        <v>24</v>
      </c>
      <c r="C573">
        <v>169447</v>
      </c>
      <c r="D573">
        <v>105198</v>
      </c>
      <c r="E573">
        <v>64249</v>
      </c>
      <c r="F573">
        <v>8.277</v>
      </c>
      <c r="G573">
        <f t="shared" si="536"/>
        <v>16.9447</v>
      </c>
      <c r="H573">
        <f t="shared" si="537"/>
        <v>10.5198</v>
      </c>
      <c r="I573">
        <f t="shared" si="538"/>
        <v>6.4249</v>
      </c>
      <c r="J573">
        <f t="shared" ref="J573:L573" si="598">G573*$F573</f>
        <v>140.2512819</v>
      </c>
      <c r="K573">
        <f t="shared" si="598"/>
        <v>87.0723846</v>
      </c>
      <c r="L573">
        <f t="shared" si="598"/>
        <v>53.1788973</v>
      </c>
    </row>
    <row r="574" spans="1:12">
      <c r="A574">
        <v>2002</v>
      </c>
      <c r="B574" t="s">
        <v>25</v>
      </c>
      <c r="C574">
        <v>3393448</v>
      </c>
      <c r="D574">
        <v>2110783</v>
      </c>
      <c r="E574">
        <v>1282665</v>
      </c>
      <c r="F574">
        <v>8.277</v>
      </c>
      <c r="G574">
        <f t="shared" si="536"/>
        <v>339.3448</v>
      </c>
      <c r="H574">
        <f t="shared" si="537"/>
        <v>211.0783</v>
      </c>
      <c r="I574">
        <f t="shared" si="538"/>
        <v>128.2665</v>
      </c>
      <c r="J574">
        <f t="shared" ref="J574:L574" si="599">G574*$F574</f>
        <v>2808.7569096</v>
      </c>
      <c r="K574">
        <f t="shared" si="599"/>
        <v>1747.0950891</v>
      </c>
      <c r="L574">
        <f t="shared" si="599"/>
        <v>1061.6618205</v>
      </c>
    </row>
    <row r="575" spans="1:12">
      <c r="A575">
        <v>2002</v>
      </c>
      <c r="B575" t="s">
        <v>26</v>
      </c>
      <c r="C575">
        <v>320316</v>
      </c>
      <c r="D575">
        <v>211862</v>
      </c>
      <c r="E575">
        <v>108454</v>
      </c>
      <c r="F575">
        <v>8.277</v>
      </c>
      <c r="G575">
        <f t="shared" si="536"/>
        <v>32.0316</v>
      </c>
      <c r="H575">
        <f t="shared" si="537"/>
        <v>21.1862</v>
      </c>
      <c r="I575">
        <f t="shared" si="538"/>
        <v>10.8454</v>
      </c>
      <c r="J575">
        <f t="shared" ref="J575:L575" si="600">G575*$F575</f>
        <v>265.1255532</v>
      </c>
      <c r="K575">
        <f t="shared" si="600"/>
        <v>175.3581774</v>
      </c>
      <c r="L575">
        <f t="shared" si="600"/>
        <v>89.7673758</v>
      </c>
    </row>
    <row r="576" spans="1:12">
      <c r="A576">
        <v>2002</v>
      </c>
      <c r="B576" t="s">
        <v>27</v>
      </c>
      <c r="C576">
        <v>395314</v>
      </c>
      <c r="D576">
        <v>209826</v>
      </c>
      <c r="E576">
        <v>185488</v>
      </c>
      <c r="F576">
        <v>8.277</v>
      </c>
      <c r="G576">
        <f t="shared" si="536"/>
        <v>39.5314</v>
      </c>
      <c r="H576">
        <f t="shared" si="537"/>
        <v>20.9826</v>
      </c>
      <c r="I576">
        <f t="shared" si="538"/>
        <v>18.5488</v>
      </c>
      <c r="J576">
        <f t="shared" ref="J576:L576" si="601">G576*$F576</f>
        <v>327.2013978</v>
      </c>
      <c r="K576">
        <f t="shared" si="601"/>
        <v>173.6729802</v>
      </c>
      <c r="L576">
        <f t="shared" si="601"/>
        <v>153.5284176</v>
      </c>
    </row>
    <row r="577" spans="1:12">
      <c r="A577">
        <v>2002</v>
      </c>
      <c r="B577" t="s">
        <v>28</v>
      </c>
      <c r="C577">
        <v>287583</v>
      </c>
      <c r="D577">
        <v>179528</v>
      </c>
      <c r="E577">
        <v>108055</v>
      </c>
      <c r="F577">
        <v>8.277</v>
      </c>
      <c r="G577">
        <f t="shared" si="536"/>
        <v>28.7583</v>
      </c>
      <c r="H577">
        <f t="shared" si="537"/>
        <v>17.9528</v>
      </c>
      <c r="I577">
        <f t="shared" si="538"/>
        <v>10.8055</v>
      </c>
      <c r="J577">
        <f t="shared" ref="J577:L577" si="602">G577*$F577</f>
        <v>238.0324491</v>
      </c>
      <c r="K577">
        <f t="shared" si="602"/>
        <v>148.5953256</v>
      </c>
      <c r="L577">
        <f t="shared" si="602"/>
        <v>89.4371235</v>
      </c>
    </row>
    <row r="578" spans="1:12">
      <c r="A578">
        <v>2002</v>
      </c>
      <c r="B578" t="s">
        <v>29</v>
      </c>
      <c r="C578">
        <v>22109631</v>
      </c>
      <c r="D578">
        <v>11846274</v>
      </c>
      <c r="E578">
        <v>10263357</v>
      </c>
      <c r="F578">
        <v>8.277</v>
      </c>
      <c r="G578">
        <f t="shared" ref="G578:G641" si="603">C578/10000</f>
        <v>2210.9631</v>
      </c>
      <c r="H578">
        <f t="shared" ref="H578:H641" si="604">D578/10000</f>
        <v>1184.6274</v>
      </c>
      <c r="I578">
        <f t="shared" ref="I578:I641" si="605">E578/10000</f>
        <v>1026.3357</v>
      </c>
      <c r="J578">
        <f t="shared" ref="J578:L578" si="606">G578*$F578</f>
        <v>18300.1415787</v>
      </c>
      <c r="K578">
        <f t="shared" si="606"/>
        <v>9805.1609898</v>
      </c>
      <c r="L578">
        <f t="shared" si="606"/>
        <v>8494.9805889</v>
      </c>
    </row>
    <row r="579" spans="1:12">
      <c r="A579">
        <v>2002</v>
      </c>
      <c r="B579" t="s">
        <v>30</v>
      </c>
      <c r="C579">
        <v>243049</v>
      </c>
      <c r="D579">
        <v>150746</v>
      </c>
      <c r="E579">
        <v>92303</v>
      </c>
      <c r="F579">
        <v>8.277</v>
      </c>
      <c r="G579">
        <f t="shared" si="603"/>
        <v>24.3049</v>
      </c>
      <c r="H579">
        <f t="shared" si="604"/>
        <v>15.0746</v>
      </c>
      <c r="I579">
        <f t="shared" si="605"/>
        <v>9.2303</v>
      </c>
      <c r="J579">
        <f t="shared" ref="J579:L579" si="607">G579*$F579</f>
        <v>201.1716573</v>
      </c>
      <c r="K579">
        <f t="shared" si="607"/>
        <v>124.7724642</v>
      </c>
      <c r="L579">
        <f t="shared" si="607"/>
        <v>76.3991931</v>
      </c>
    </row>
    <row r="580" spans="1:12">
      <c r="A580">
        <v>2002</v>
      </c>
      <c r="B580" t="s">
        <v>31</v>
      </c>
      <c r="C580">
        <v>186679</v>
      </c>
      <c r="D580">
        <v>81930</v>
      </c>
      <c r="E580">
        <v>104749</v>
      </c>
      <c r="F580">
        <v>8.277</v>
      </c>
      <c r="G580">
        <f t="shared" si="603"/>
        <v>18.6679</v>
      </c>
      <c r="H580">
        <f t="shared" si="604"/>
        <v>8.193</v>
      </c>
      <c r="I580">
        <f t="shared" si="605"/>
        <v>10.4749</v>
      </c>
      <c r="J580">
        <f t="shared" ref="J580:L580" si="608">G580*$F580</f>
        <v>154.5142083</v>
      </c>
      <c r="K580">
        <f t="shared" si="608"/>
        <v>67.813461</v>
      </c>
      <c r="L580">
        <f t="shared" si="608"/>
        <v>86.7007473</v>
      </c>
    </row>
    <row r="581" spans="1:12">
      <c r="A581">
        <v>2002</v>
      </c>
      <c r="B581" t="s">
        <v>32</v>
      </c>
      <c r="C581">
        <v>179307</v>
      </c>
      <c r="D581">
        <v>109101</v>
      </c>
      <c r="E581">
        <v>70206</v>
      </c>
      <c r="F581">
        <v>8.277</v>
      </c>
      <c r="G581">
        <f t="shared" si="603"/>
        <v>17.9307</v>
      </c>
      <c r="H581">
        <f t="shared" si="604"/>
        <v>10.9101</v>
      </c>
      <c r="I581">
        <f t="shared" si="605"/>
        <v>7.0206</v>
      </c>
      <c r="J581">
        <f t="shared" ref="J581:L581" si="609">G581*$F581</f>
        <v>148.4124039</v>
      </c>
      <c r="K581">
        <f t="shared" si="609"/>
        <v>90.3028977</v>
      </c>
      <c r="L581">
        <f t="shared" si="609"/>
        <v>58.1095062</v>
      </c>
    </row>
    <row r="582" spans="1:12">
      <c r="A582">
        <v>2002</v>
      </c>
      <c r="B582" t="s">
        <v>33</v>
      </c>
      <c r="C582">
        <v>446853</v>
      </c>
      <c r="D582">
        <v>271163</v>
      </c>
      <c r="E582">
        <v>175690</v>
      </c>
      <c r="F582">
        <v>8.277</v>
      </c>
      <c r="G582">
        <f t="shared" si="603"/>
        <v>44.6853</v>
      </c>
      <c r="H582">
        <f t="shared" si="604"/>
        <v>27.1163</v>
      </c>
      <c r="I582">
        <f t="shared" si="605"/>
        <v>17.569</v>
      </c>
      <c r="J582">
        <f t="shared" ref="J582:L582" si="610">G582*$F582</f>
        <v>369.8602281</v>
      </c>
      <c r="K582">
        <f t="shared" si="610"/>
        <v>224.4416151</v>
      </c>
      <c r="L582">
        <f t="shared" si="610"/>
        <v>145.418613</v>
      </c>
    </row>
    <row r="583" spans="1:12">
      <c r="A583">
        <v>2002</v>
      </c>
      <c r="B583" t="s">
        <v>34</v>
      </c>
      <c r="C583">
        <v>69147</v>
      </c>
      <c r="D583">
        <v>44183</v>
      </c>
      <c r="E583">
        <v>24964</v>
      </c>
      <c r="F583">
        <v>8.277</v>
      </c>
      <c r="G583">
        <f t="shared" si="603"/>
        <v>6.9147</v>
      </c>
      <c r="H583">
        <f t="shared" si="604"/>
        <v>4.4183</v>
      </c>
      <c r="I583">
        <f t="shared" si="605"/>
        <v>2.4964</v>
      </c>
      <c r="J583">
        <f t="shared" ref="J583:L583" si="611">G583*$F583</f>
        <v>57.2329719</v>
      </c>
      <c r="K583">
        <f t="shared" si="611"/>
        <v>36.5702691</v>
      </c>
      <c r="L583">
        <f t="shared" si="611"/>
        <v>20.6627028</v>
      </c>
    </row>
    <row r="584" spans="1:12">
      <c r="A584">
        <v>2002</v>
      </c>
      <c r="B584" t="s">
        <v>35</v>
      </c>
      <c r="C584">
        <v>222676</v>
      </c>
      <c r="D584">
        <v>142971</v>
      </c>
      <c r="E584">
        <v>79705</v>
      </c>
      <c r="F584">
        <v>8.277</v>
      </c>
      <c r="G584">
        <f t="shared" si="603"/>
        <v>22.2676</v>
      </c>
      <c r="H584">
        <f t="shared" si="604"/>
        <v>14.2971</v>
      </c>
      <c r="I584">
        <f t="shared" si="605"/>
        <v>7.9705</v>
      </c>
      <c r="J584">
        <f t="shared" ref="J584:L584" si="612">G584*$F584</f>
        <v>184.3089252</v>
      </c>
      <c r="K584">
        <f t="shared" si="612"/>
        <v>118.3370967</v>
      </c>
      <c r="L584">
        <f t="shared" si="612"/>
        <v>65.9718285</v>
      </c>
    </row>
    <row r="585" spans="1:12">
      <c r="A585">
        <v>2002</v>
      </c>
      <c r="B585" t="s">
        <v>36</v>
      </c>
      <c r="C585">
        <v>13037</v>
      </c>
      <c r="D585">
        <v>8112</v>
      </c>
      <c r="E585">
        <v>4925</v>
      </c>
      <c r="F585">
        <v>8.277</v>
      </c>
      <c r="G585">
        <f t="shared" si="603"/>
        <v>1.3037</v>
      </c>
      <c r="H585">
        <f t="shared" si="604"/>
        <v>0.8112</v>
      </c>
      <c r="I585">
        <f t="shared" si="605"/>
        <v>0.4925</v>
      </c>
      <c r="J585">
        <f t="shared" ref="J585:L585" si="613">G585*$F585</f>
        <v>10.7907249</v>
      </c>
      <c r="K585">
        <f t="shared" si="613"/>
        <v>6.7143024</v>
      </c>
      <c r="L585">
        <f t="shared" si="613"/>
        <v>4.0764225</v>
      </c>
    </row>
    <row r="586" spans="1:12">
      <c r="A586">
        <v>2002</v>
      </c>
      <c r="B586" t="s">
        <v>37</v>
      </c>
      <c r="C586">
        <v>222403</v>
      </c>
      <c r="D586">
        <v>137603</v>
      </c>
      <c r="E586">
        <v>84800</v>
      </c>
      <c r="F586">
        <v>8.277</v>
      </c>
      <c r="G586">
        <f t="shared" si="603"/>
        <v>22.2403</v>
      </c>
      <c r="H586">
        <f t="shared" si="604"/>
        <v>13.7603</v>
      </c>
      <c r="I586">
        <f t="shared" si="605"/>
        <v>8.48</v>
      </c>
      <c r="J586">
        <f t="shared" ref="J586:L586" si="614">G586*$F586</f>
        <v>184.0829631</v>
      </c>
      <c r="K586">
        <f t="shared" si="614"/>
        <v>113.8940031</v>
      </c>
      <c r="L586">
        <f t="shared" si="614"/>
        <v>70.18896</v>
      </c>
    </row>
    <row r="587" spans="1:12">
      <c r="A587">
        <v>2002</v>
      </c>
      <c r="B587" t="s">
        <v>38</v>
      </c>
      <c r="C587">
        <v>87740</v>
      </c>
      <c r="D587">
        <v>54891</v>
      </c>
      <c r="E587">
        <v>32849</v>
      </c>
      <c r="F587">
        <v>8.277</v>
      </c>
      <c r="G587">
        <f t="shared" si="603"/>
        <v>8.774</v>
      </c>
      <c r="H587">
        <f t="shared" si="604"/>
        <v>5.4891</v>
      </c>
      <c r="I587">
        <f t="shared" si="605"/>
        <v>3.2849</v>
      </c>
      <c r="J587">
        <f t="shared" ref="J587:L587" si="615">G587*$F587</f>
        <v>72.622398</v>
      </c>
      <c r="K587">
        <f t="shared" si="615"/>
        <v>45.4332807</v>
      </c>
      <c r="L587">
        <f t="shared" si="615"/>
        <v>27.1891173</v>
      </c>
    </row>
    <row r="588" spans="1:12">
      <c r="A588">
        <v>2002</v>
      </c>
      <c r="B588" t="s">
        <v>39</v>
      </c>
      <c r="C588">
        <v>19665</v>
      </c>
      <c r="D588">
        <v>15100</v>
      </c>
      <c r="E588">
        <v>4565</v>
      </c>
      <c r="F588">
        <v>8.277</v>
      </c>
      <c r="G588">
        <f t="shared" si="603"/>
        <v>1.9665</v>
      </c>
      <c r="H588">
        <f t="shared" si="604"/>
        <v>1.51</v>
      </c>
      <c r="I588">
        <f t="shared" si="605"/>
        <v>0.4565</v>
      </c>
      <c r="J588">
        <f t="shared" ref="J588:L588" si="616">G588*$F588</f>
        <v>16.2767205</v>
      </c>
      <c r="K588">
        <f t="shared" si="616"/>
        <v>12.49827</v>
      </c>
      <c r="L588">
        <f t="shared" si="616"/>
        <v>3.7784505</v>
      </c>
    </row>
    <row r="589" spans="1:12">
      <c r="A589">
        <v>2002</v>
      </c>
      <c r="B589" t="s">
        <v>40</v>
      </c>
      <c r="C589">
        <v>44291</v>
      </c>
      <c r="D589">
        <v>32818</v>
      </c>
      <c r="E589">
        <v>11473</v>
      </c>
      <c r="F589">
        <v>8.277</v>
      </c>
      <c r="G589">
        <f t="shared" si="603"/>
        <v>4.4291</v>
      </c>
      <c r="H589">
        <f t="shared" si="604"/>
        <v>3.2818</v>
      </c>
      <c r="I589">
        <f t="shared" si="605"/>
        <v>1.1473</v>
      </c>
      <c r="J589">
        <f t="shared" ref="J589:L589" si="617">G589*$F589</f>
        <v>36.6596607</v>
      </c>
      <c r="K589">
        <f t="shared" si="617"/>
        <v>27.1634586</v>
      </c>
      <c r="L589">
        <f t="shared" si="617"/>
        <v>9.4962021</v>
      </c>
    </row>
    <row r="590" spans="1:12">
      <c r="A590">
        <v>2002</v>
      </c>
      <c r="B590" t="s">
        <v>41</v>
      </c>
      <c r="C590">
        <v>269170</v>
      </c>
      <c r="D590">
        <v>130850</v>
      </c>
      <c r="E590">
        <v>138320</v>
      </c>
      <c r="F590">
        <v>8.277</v>
      </c>
      <c r="G590">
        <f t="shared" si="603"/>
        <v>26.917</v>
      </c>
      <c r="H590">
        <f t="shared" si="604"/>
        <v>13.085</v>
      </c>
      <c r="I590">
        <f t="shared" si="605"/>
        <v>13.832</v>
      </c>
      <c r="J590">
        <f t="shared" ref="J590:L590" si="618">G590*$F590</f>
        <v>222.792009</v>
      </c>
      <c r="K590">
        <f t="shared" si="618"/>
        <v>108.304545</v>
      </c>
      <c r="L590">
        <f t="shared" si="618"/>
        <v>114.487464</v>
      </c>
    </row>
    <row r="591" spans="1:12">
      <c r="A591">
        <v>2001</v>
      </c>
      <c r="B591" t="s">
        <v>9</v>
      </c>
      <c r="C591">
        <v>5154131</v>
      </c>
      <c r="D591">
        <v>1178687</v>
      </c>
      <c r="E591">
        <v>3975444</v>
      </c>
      <c r="F591">
        <v>8.277</v>
      </c>
      <c r="G591">
        <f t="shared" si="603"/>
        <v>515.4131</v>
      </c>
      <c r="H591">
        <f t="shared" si="604"/>
        <v>117.8687</v>
      </c>
      <c r="I591">
        <f t="shared" si="605"/>
        <v>397.5444</v>
      </c>
      <c r="J591">
        <f t="shared" ref="J591:L591" si="619">G591*$F591</f>
        <v>4266.0742287</v>
      </c>
      <c r="K591">
        <f t="shared" si="619"/>
        <v>975.5992299</v>
      </c>
      <c r="L591">
        <f t="shared" si="619"/>
        <v>3290.4749988</v>
      </c>
    </row>
    <row r="592" spans="1:12">
      <c r="A592">
        <v>2001</v>
      </c>
      <c r="B592" t="s">
        <v>10</v>
      </c>
      <c r="C592">
        <v>1817209</v>
      </c>
      <c r="D592">
        <v>949211</v>
      </c>
      <c r="E592">
        <v>867998</v>
      </c>
      <c r="F592">
        <v>8.277</v>
      </c>
      <c r="G592">
        <f t="shared" si="603"/>
        <v>181.7209</v>
      </c>
      <c r="H592">
        <f t="shared" si="604"/>
        <v>94.9211</v>
      </c>
      <c r="I592">
        <f t="shared" si="605"/>
        <v>86.7998</v>
      </c>
      <c r="J592">
        <f t="shared" ref="J592:L592" si="620">G592*$F592</f>
        <v>1504.1038893</v>
      </c>
      <c r="K592">
        <f t="shared" si="620"/>
        <v>785.6619447</v>
      </c>
      <c r="L592">
        <f t="shared" si="620"/>
        <v>718.4419446</v>
      </c>
    </row>
    <row r="593" spans="1:12">
      <c r="A593">
        <v>2001</v>
      </c>
      <c r="B593" t="s">
        <v>11</v>
      </c>
      <c r="C593">
        <v>573731</v>
      </c>
      <c r="D593">
        <v>395559</v>
      </c>
      <c r="E593">
        <v>178172</v>
      </c>
      <c r="F593">
        <v>8.277</v>
      </c>
      <c r="G593">
        <f t="shared" si="603"/>
        <v>57.3731</v>
      </c>
      <c r="H593">
        <f t="shared" si="604"/>
        <v>39.5559</v>
      </c>
      <c r="I593">
        <f t="shared" si="605"/>
        <v>17.8172</v>
      </c>
      <c r="J593">
        <f t="shared" ref="J593:L593" si="621">G593*$F593</f>
        <v>474.8771487</v>
      </c>
      <c r="K593">
        <f t="shared" si="621"/>
        <v>327.4041843</v>
      </c>
      <c r="L593">
        <f t="shared" si="621"/>
        <v>147.4729644</v>
      </c>
    </row>
    <row r="594" spans="1:12">
      <c r="A594">
        <v>2001</v>
      </c>
      <c r="B594" t="s">
        <v>12</v>
      </c>
      <c r="C594">
        <v>194098</v>
      </c>
      <c r="D594">
        <v>146824</v>
      </c>
      <c r="E594">
        <v>47274</v>
      </c>
      <c r="F594">
        <v>8.277</v>
      </c>
      <c r="G594">
        <f t="shared" si="603"/>
        <v>19.4098</v>
      </c>
      <c r="H594">
        <f t="shared" si="604"/>
        <v>14.6824</v>
      </c>
      <c r="I594">
        <f t="shared" si="605"/>
        <v>4.7274</v>
      </c>
      <c r="J594">
        <f t="shared" ref="J594:L594" si="622">G594*$F594</f>
        <v>160.6549146</v>
      </c>
      <c r="K594">
        <f t="shared" si="622"/>
        <v>121.5262248</v>
      </c>
      <c r="L594">
        <f t="shared" si="622"/>
        <v>39.1286898</v>
      </c>
    </row>
    <row r="595" spans="1:12">
      <c r="A595">
        <v>2001</v>
      </c>
      <c r="B595" t="s">
        <v>13</v>
      </c>
      <c r="C595">
        <v>203470</v>
      </c>
      <c r="D595">
        <v>62707</v>
      </c>
      <c r="E595">
        <v>140763</v>
      </c>
      <c r="F595">
        <v>8.277</v>
      </c>
      <c r="G595">
        <f t="shared" si="603"/>
        <v>20.347</v>
      </c>
      <c r="H595">
        <f t="shared" si="604"/>
        <v>6.2707</v>
      </c>
      <c r="I595">
        <f t="shared" si="605"/>
        <v>14.0763</v>
      </c>
      <c r="J595">
        <f t="shared" ref="J595:L595" si="623">G595*$F595</f>
        <v>168.412119</v>
      </c>
      <c r="K595">
        <f t="shared" si="623"/>
        <v>51.9025839</v>
      </c>
      <c r="L595">
        <f t="shared" si="623"/>
        <v>116.5095351</v>
      </c>
    </row>
    <row r="596" spans="1:12">
      <c r="A596">
        <v>2001</v>
      </c>
      <c r="B596" t="s">
        <v>14</v>
      </c>
      <c r="C596">
        <v>1980715</v>
      </c>
      <c r="D596">
        <v>1100845</v>
      </c>
      <c r="E596">
        <v>879870</v>
      </c>
      <c r="F596">
        <v>8.277</v>
      </c>
      <c r="G596">
        <f t="shared" si="603"/>
        <v>198.0715</v>
      </c>
      <c r="H596">
        <f t="shared" si="604"/>
        <v>110.0845</v>
      </c>
      <c r="I596">
        <f t="shared" si="605"/>
        <v>87.987</v>
      </c>
      <c r="J596">
        <f t="shared" ref="J596:L596" si="624">G596*$F596</f>
        <v>1639.4378055</v>
      </c>
      <c r="K596">
        <f t="shared" si="624"/>
        <v>911.1694065</v>
      </c>
      <c r="L596">
        <f t="shared" si="624"/>
        <v>728.268399</v>
      </c>
    </row>
    <row r="597" spans="1:12">
      <c r="A597">
        <v>2001</v>
      </c>
      <c r="B597" t="s">
        <v>15</v>
      </c>
      <c r="C597">
        <v>320685</v>
      </c>
      <c r="D597">
        <v>146171</v>
      </c>
      <c r="E597">
        <v>174514</v>
      </c>
      <c r="F597">
        <v>8.277</v>
      </c>
      <c r="G597">
        <f t="shared" si="603"/>
        <v>32.0685</v>
      </c>
      <c r="H597">
        <f t="shared" si="604"/>
        <v>14.6171</v>
      </c>
      <c r="I597">
        <f t="shared" si="605"/>
        <v>17.4514</v>
      </c>
      <c r="J597">
        <f t="shared" ref="J597:L597" si="625">G597*$F597</f>
        <v>265.4309745</v>
      </c>
      <c r="K597">
        <f t="shared" si="625"/>
        <v>120.9857367</v>
      </c>
      <c r="L597">
        <f t="shared" si="625"/>
        <v>144.4452378</v>
      </c>
    </row>
    <row r="598" spans="1:12">
      <c r="A598">
        <v>2001</v>
      </c>
      <c r="B598" t="s">
        <v>16</v>
      </c>
      <c r="C598">
        <v>338426</v>
      </c>
      <c r="D598">
        <v>161192</v>
      </c>
      <c r="E598">
        <v>177234</v>
      </c>
      <c r="F598">
        <v>8.277</v>
      </c>
      <c r="G598">
        <f t="shared" si="603"/>
        <v>33.8426</v>
      </c>
      <c r="H598">
        <f t="shared" si="604"/>
        <v>16.1192</v>
      </c>
      <c r="I598">
        <f t="shared" si="605"/>
        <v>17.7234</v>
      </c>
      <c r="J598">
        <f t="shared" ref="J598:L598" si="626">G598*$F598</f>
        <v>280.1152002</v>
      </c>
      <c r="K598">
        <f t="shared" si="626"/>
        <v>133.4186184</v>
      </c>
      <c r="L598">
        <f t="shared" si="626"/>
        <v>146.6965818</v>
      </c>
    </row>
    <row r="599" spans="1:12">
      <c r="A599">
        <v>2001</v>
      </c>
      <c r="B599" t="s">
        <v>18</v>
      </c>
      <c r="C599">
        <v>6089315</v>
      </c>
      <c r="D599">
        <v>2762367</v>
      </c>
      <c r="E599">
        <v>3326948</v>
      </c>
      <c r="F599">
        <v>8.277</v>
      </c>
      <c r="G599">
        <f t="shared" si="603"/>
        <v>608.9315</v>
      </c>
      <c r="H599">
        <f t="shared" si="604"/>
        <v>276.2367</v>
      </c>
      <c r="I599">
        <f t="shared" si="605"/>
        <v>332.6948</v>
      </c>
      <c r="J599">
        <f t="shared" ref="J599:L599" si="627">G599*$F599</f>
        <v>5040.1260255</v>
      </c>
      <c r="K599">
        <f t="shared" si="627"/>
        <v>2286.4111659</v>
      </c>
      <c r="L599">
        <f t="shared" si="627"/>
        <v>2753.7148596</v>
      </c>
    </row>
    <row r="600" spans="1:12">
      <c r="A600">
        <v>2001</v>
      </c>
      <c r="B600" t="s">
        <v>20</v>
      </c>
      <c r="C600">
        <v>5135093</v>
      </c>
      <c r="D600">
        <v>2887354</v>
      </c>
      <c r="E600">
        <v>2247739</v>
      </c>
      <c r="F600">
        <v>8.277</v>
      </c>
      <c r="G600">
        <f t="shared" si="603"/>
        <v>513.5093</v>
      </c>
      <c r="H600">
        <f t="shared" si="604"/>
        <v>288.7354</v>
      </c>
      <c r="I600">
        <f t="shared" si="605"/>
        <v>224.7739</v>
      </c>
      <c r="J600">
        <f t="shared" ref="J600:L600" si="628">G600*$F600</f>
        <v>4250.3164761</v>
      </c>
      <c r="K600">
        <f t="shared" si="628"/>
        <v>2389.8629058</v>
      </c>
      <c r="L600">
        <f t="shared" si="628"/>
        <v>1860.4535703</v>
      </c>
    </row>
    <row r="601" spans="1:12">
      <c r="A601">
        <v>2001</v>
      </c>
      <c r="B601" t="s">
        <v>21</v>
      </c>
      <c r="C601">
        <v>3279861</v>
      </c>
      <c r="D601">
        <v>2297636</v>
      </c>
      <c r="E601">
        <v>982225</v>
      </c>
      <c r="F601">
        <v>8.277</v>
      </c>
      <c r="G601">
        <f t="shared" si="603"/>
        <v>327.9861</v>
      </c>
      <c r="H601">
        <f t="shared" si="604"/>
        <v>229.7636</v>
      </c>
      <c r="I601">
        <f t="shared" si="605"/>
        <v>98.2225</v>
      </c>
      <c r="J601">
        <f t="shared" ref="J601:L601" si="629">G601*$F601</f>
        <v>2714.7409497</v>
      </c>
      <c r="K601">
        <f t="shared" si="629"/>
        <v>1901.7533172</v>
      </c>
      <c r="L601">
        <f t="shared" si="629"/>
        <v>812.9876325</v>
      </c>
    </row>
    <row r="602" spans="1:12">
      <c r="A602">
        <v>2001</v>
      </c>
      <c r="B602" t="s">
        <v>22</v>
      </c>
      <c r="C602">
        <v>361997</v>
      </c>
      <c r="D602">
        <v>228226</v>
      </c>
      <c r="E602">
        <v>133771</v>
      </c>
      <c r="F602">
        <v>8.277</v>
      </c>
      <c r="G602">
        <f t="shared" si="603"/>
        <v>36.1997</v>
      </c>
      <c r="H602">
        <f t="shared" si="604"/>
        <v>22.8226</v>
      </c>
      <c r="I602">
        <f t="shared" si="605"/>
        <v>13.3771</v>
      </c>
      <c r="J602">
        <f t="shared" ref="J602:L602" si="630">G602*$F602</f>
        <v>299.6249169</v>
      </c>
      <c r="K602">
        <f t="shared" si="630"/>
        <v>188.9026602</v>
      </c>
      <c r="L602">
        <f t="shared" si="630"/>
        <v>110.7222567</v>
      </c>
    </row>
    <row r="603" spans="1:12">
      <c r="A603">
        <v>2001</v>
      </c>
      <c r="B603" t="s">
        <v>23</v>
      </c>
      <c r="C603">
        <v>2262952</v>
      </c>
      <c r="D603">
        <v>1392584</v>
      </c>
      <c r="E603">
        <v>870368</v>
      </c>
      <c r="F603">
        <v>8.277</v>
      </c>
      <c r="G603">
        <f t="shared" si="603"/>
        <v>226.2952</v>
      </c>
      <c r="H603">
        <f t="shared" si="604"/>
        <v>139.2584</v>
      </c>
      <c r="I603">
        <f t="shared" si="605"/>
        <v>87.0368</v>
      </c>
      <c r="J603">
        <f t="shared" ref="J603:L603" si="631">G603*$F603</f>
        <v>1873.0453704</v>
      </c>
      <c r="K603">
        <f t="shared" si="631"/>
        <v>1152.6417768</v>
      </c>
      <c r="L603">
        <f t="shared" si="631"/>
        <v>720.4035936</v>
      </c>
    </row>
    <row r="604" spans="1:12">
      <c r="A604">
        <v>2001</v>
      </c>
      <c r="B604" t="s">
        <v>24</v>
      </c>
      <c r="C604">
        <v>153094</v>
      </c>
      <c r="D604">
        <v>103904</v>
      </c>
      <c r="E604">
        <v>49190</v>
      </c>
      <c r="F604">
        <v>8.277</v>
      </c>
      <c r="G604">
        <f t="shared" si="603"/>
        <v>15.3094</v>
      </c>
      <c r="H604">
        <f t="shared" si="604"/>
        <v>10.3904</v>
      </c>
      <c r="I604">
        <f t="shared" si="605"/>
        <v>4.919</v>
      </c>
      <c r="J604">
        <f t="shared" ref="J604:L604" si="632">G604*$F604</f>
        <v>126.7159038</v>
      </c>
      <c r="K604">
        <f t="shared" si="632"/>
        <v>86.0013408</v>
      </c>
      <c r="L604">
        <f t="shared" si="632"/>
        <v>40.714563</v>
      </c>
    </row>
    <row r="605" spans="1:12">
      <c r="A605">
        <v>2001</v>
      </c>
      <c r="B605" t="s">
        <v>25</v>
      </c>
      <c r="C605">
        <v>2895371</v>
      </c>
      <c r="D605">
        <v>1812067</v>
      </c>
      <c r="E605">
        <v>1083304</v>
      </c>
      <c r="F605">
        <v>8.277</v>
      </c>
      <c r="G605">
        <f t="shared" si="603"/>
        <v>289.5371</v>
      </c>
      <c r="H605">
        <f t="shared" si="604"/>
        <v>181.2067</v>
      </c>
      <c r="I605">
        <f t="shared" si="605"/>
        <v>108.3304</v>
      </c>
      <c r="J605">
        <f t="shared" ref="J605:L605" si="633">G605*$F605</f>
        <v>2396.4985767</v>
      </c>
      <c r="K605">
        <f t="shared" si="633"/>
        <v>1499.8478559</v>
      </c>
      <c r="L605">
        <f t="shared" si="633"/>
        <v>896.6507208</v>
      </c>
    </row>
    <row r="606" spans="1:12">
      <c r="A606">
        <v>2001</v>
      </c>
      <c r="B606" t="s">
        <v>26</v>
      </c>
      <c r="C606">
        <v>278176</v>
      </c>
      <c r="D606">
        <v>170491</v>
      </c>
      <c r="E606">
        <v>107685</v>
      </c>
      <c r="F606">
        <v>8.277</v>
      </c>
      <c r="G606">
        <f t="shared" si="603"/>
        <v>27.8176</v>
      </c>
      <c r="H606">
        <f t="shared" si="604"/>
        <v>17.0491</v>
      </c>
      <c r="I606">
        <f t="shared" si="605"/>
        <v>10.7685</v>
      </c>
      <c r="J606">
        <f t="shared" ref="J606:L606" si="634">G606*$F606</f>
        <v>230.2462752</v>
      </c>
      <c r="K606">
        <f t="shared" si="634"/>
        <v>141.1154007</v>
      </c>
      <c r="L606">
        <f t="shared" si="634"/>
        <v>89.1308745</v>
      </c>
    </row>
    <row r="607" spans="1:12">
      <c r="A607">
        <v>2001</v>
      </c>
      <c r="B607" t="s">
        <v>27</v>
      </c>
      <c r="C607">
        <v>357713</v>
      </c>
      <c r="D607">
        <v>179672</v>
      </c>
      <c r="E607">
        <v>178041</v>
      </c>
      <c r="F607">
        <v>8.277</v>
      </c>
      <c r="G607">
        <f t="shared" si="603"/>
        <v>35.7713</v>
      </c>
      <c r="H607">
        <f t="shared" si="604"/>
        <v>17.9672</v>
      </c>
      <c r="I607">
        <f t="shared" si="605"/>
        <v>17.8041</v>
      </c>
      <c r="J607">
        <f t="shared" ref="J607:L607" si="635">G607*$F607</f>
        <v>296.0790501</v>
      </c>
      <c r="K607">
        <f t="shared" si="635"/>
        <v>148.7145144</v>
      </c>
      <c r="L607">
        <f t="shared" si="635"/>
        <v>147.3645357</v>
      </c>
    </row>
    <row r="608" spans="1:12">
      <c r="A608">
        <v>2001</v>
      </c>
      <c r="B608" t="s">
        <v>28</v>
      </c>
      <c r="C608">
        <v>275779</v>
      </c>
      <c r="D608">
        <v>175281</v>
      </c>
      <c r="E608">
        <v>100498</v>
      </c>
      <c r="F608">
        <v>8.277</v>
      </c>
      <c r="G608">
        <f t="shared" si="603"/>
        <v>27.5779</v>
      </c>
      <c r="H608">
        <f t="shared" si="604"/>
        <v>17.5281</v>
      </c>
      <c r="I608">
        <f t="shared" si="605"/>
        <v>10.0498</v>
      </c>
      <c r="J608">
        <f t="shared" ref="J608:L608" si="636">G608*$F608</f>
        <v>228.2622783</v>
      </c>
      <c r="K608">
        <f t="shared" si="636"/>
        <v>145.0800837</v>
      </c>
      <c r="L608">
        <f t="shared" si="636"/>
        <v>83.1821946</v>
      </c>
    </row>
    <row r="609" spans="1:12">
      <c r="A609">
        <v>2001</v>
      </c>
      <c r="B609" t="s">
        <v>29</v>
      </c>
      <c r="C609">
        <v>17649469</v>
      </c>
      <c r="D609">
        <v>9542609</v>
      </c>
      <c r="E609">
        <v>8106860</v>
      </c>
      <c r="F609">
        <v>8.277</v>
      </c>
      <c r="G609">
        <f t="shared" si="603"/>
        <v>1764.9469</v>
      </c>
      <c r="H609">
        <f t="shared" si="604"/>
        <v>954.2609</v>
      </c>
      <c r="I609">
        <f t="shared" si="605"/>
        <v>810.686</v>
      </c>
      <c r="J609">
        <f t="shared" ref="J609:L609" si="637">G609*$F609</f>
        <v>14608.4654913</v>
      </c>
      <c r="K609">
        <f t="shared" si="637"/>
        <v>7898.4174693</v>
      </c>
      <c r="L609">
        <f t="shared" si="637"/>
        <v>6710.048022</v>
      </c>
    </row>
    <row r="610" spans="1:12">
      <c r="A610">
        <v>2001</v>
      </c>
      <c r="B610" t="s">
        <v>30</v>
      </c>
      <c r="C610">
        <v>179699</v>
      </c>
      <c r="D610">
        <v>123536</v>
      </c>
      <c r="E610">
        <v>56163</v>
      </c>
      <c r="F610">
        <v>8.277</v>
      </c>
      <c r="G610">
        <f t="shared" si="603"/>
        <v>17.9699</v>
      </c>
      <c r="H610">
        <f t="shared" si="604"/>
        <v>12.3536</v>
      </c>
      <c r="I610">
        <f t="shared" si="605"/>
        <v>5.6163</v>
      </c>
      <c r="J610">
        <f t="shared" ref="J610:L610" si="638">G610*$F610</f>
        <v>148.7368623</v>
      </c>
      <c r="K610">
        <f t="shared" si="638"/>
        <v>102.2507472</v>
      </c>
      <c r="L610">
        <f t="shared" si="638"/>
        <v>46.4861151</v>
      </c>
    </row>
    <row r="611" spans="1:12">
      <c r="A611">
        <v>2001</v>
      </c>
      <c r="B611" t="s">
        <v>31</v>
      </c>
      <c r="C611">
        <v>174705</v>
      </c>
      <c r="D611">
        <v>79797</v>
      </c>
      <c r="E611">
        <v>94908</v>
      </c>
      <c r="F611">
        <v>8.277</v>
      </c>
      <c r="G611">
        <f t="shared" si="603"/>
        <v>17.4705</v>
      </c>
      <c r="H611">
        <f t="shared" si="604"/>
        <v>7.9797</v>
      </c>
      <c r="I611">
        <f t="shared" si="605"/>
        <v>9.4908</v>
      </c>
      <c r="J611">
        <f t="shared" ref="J611:L611" si="639">G611*$F611</f>
        <v>144.6033285</v>
      </c>
      <c r="K611">
        <f t="shared" si="639"/>
        <v>66.0479769</v>
      </c>
      <c r="L611">
        <f t="shared" si="639"/>
        <v>78.5553516</v>
      </c>
    </row>
    <row r="612" spans="1:12">
      <c r="A612">
        <v>2001</v>
      </c>
      <c r="B612" t="s">
        <v>32</v>
      </c>
      <c r="C612">
        <v>183391</v>
      </c>
      <c r="D612">
        <v>110255</v>
      </c>
      <c r="E612">
        <v>73136</v>
      </c>
      <c r="F612">
        <v>8.277</v>
      </c>
      <c r="G612">
        <f t="shared" si="603"/>
        <v>18.3391</v>
      </c>
      <c r="H612">
        <f t="shared" si="604"/>
        <v>11.0255</v>
      </c>
      <c r="I612">
        <f t="shared" si="605"/>
        <v>7.3136</v>
      </c>
      <c r="J612">
        <f t="shared" ref="J612:L612" si="640">G612*$F612</f>
        <v>151.7927307</v>
      </c>
      <c r="K612">
        <f t="shared" si="640"/>
        <v>91.2580635</v>
      </c>
      <c r="L612">
        <f t="shared" si="640"/>
        <v>60.5346672</v>
      </c>
    </row>
    <row r="613" spans="1:12">
      <c r="A613">
        <v>2001</v>
      </c>
      <c r="B613" t="s">
        <v>33</v>
      </c>
      <c r="C613">
        <v>309916</v>
      </c>
      <c r="D613">
        <v>158272</v>
      </c>
      <c r="E613">
        <v>151644</v>
      </c>
      <c r="F613">
        <v>8.277</v>
      </c>
      <c r="G613">
        <f t="shared" si="603"/>
        <v>30.9916</v>
      </c>
      <c r="H613">
        <f t="shared" si="604"/>
        <v>15.8272</v>
      </c>
      <c r="I613">
        <f t="shared" si="605"/>
        <v>15.1644</v>
      </c>
      <c r="J613">
        <f t="shared" ref="J613:L613" si="641">G613*$F613</f>
        <v>256.5174732</v>
      </c>
      <c r="K613">
        <f t="shared" si="641"/>
        <v>131.0017344</v>
      </c>
      <c r="L613">
        <f t="shared" si="641"/>
        <v>125.5157388</v>
      </c>
    </row>
    <row r="614" spans="1:12">
      <c r="A614">
        <v>2001</v>
      </c>
      <c r="B614" t="s">
        <v>34</v>
      </c>
      <c r="C614">
        <v>64645</v>
      </c>
      <c r="D614">
        <v>42177</v>
      </c>
      <c r="E614">
        <v>22468</v>
      </c>
      <c r="F614">
        <v>8.277</v>
      </c>
      <c r="G614">
        <f t="shared" si="603"/>
        <v>6.4645</v>
      </c>
      <c r="H614">
        <f t="shared" si="604"/>
        <v>4.2177</v>
      </c>
      <c r="I614">
        <f t="shared" si="605"/>
        <v>2.2468</v>
      </c>
      <c r="J614">
        <f t="shared" ref="J614:L614" si="642">G614*$F614</f>
        <v>53.5066665</v>
      </c>
      <c r="K614">
        <f t="shared" si="642"/>
        <v>34.9099029</v>
      </c>
      <c r="L614">
        <f t="shared" si="642"/>
        <v>18.5967636</v>
      </c>
    </row>
    <row r="615" spans="1:12">
      <c r="A615">
        <v>2001</v>
      </c>
      <c r="B615" t="s">
        <v>35</v>
      </c>
      <c r="C615">
        <v>198878</v>
      </c>
      <c r="D615">
        <v>124406</v>
      </c>
      <c r="E615">
        <v>74472</v>
      </c>
      <c r="F615">
        <v>8.277</v>
      </c>
      <c r="G615">
        <f t="shared" si="603"/>
        <v>19.8878</v>
      </c>
      <c r="H615">
        <f t="shared" si="604"/>
        <v>12.4406</v>
      </c>
      <c r="I615">
        <f t="shared" si="605"/>
        <v>7.4472</v>
      </c>
      <c r="J615">
        <f t="shared" ref="J615:L615" si="643">G615*$F615</f>
        <v>164.6113206</v>
      </c>
      <c r="K615">
        <f t="shared" si="643"/>
        <v>102.9708462</v>
      </c>
      <c r="L615">
        <f t="shared" si="643"/>
        <v>61.6404744</v>
      </c>
    </row>
    <row r="616" spans="1:12">
      <c r="A616">
        <v>2001</v>
      </c>
      <c r="B616" t="s">
        <v>36</v>
      </c>
      <c r="C616">
        <v>9291</v>
      </c>
      <c r="D616">
        <v>8237</v>
      </c>
      <c r="E616">
        <v>1054</v>
      </c>
      <c r="F616">
        <v>8.277</v>
      </c>
      <c r="G616">
        <f t="shared" si="603"/>
        <v>0.9291</v>
      </c>
      <c r="H616">
        <f t="shared" si="604"/>
        <v>0.8237</v>
      </c>
      <c r="I616">
        <f t="shared" si="605"/>
        <v>0.1054</v>
      </c>
      <c r="J616">
        <f t="shared" ref="J616:L616" si="644">G616*$F616</f>
        <v>7.6901607</v>
      </c>
      <c r="K616">
        <f t="shared" si="644"/>
        <v>6.8177649</v>
      </c>
      <c r="L616">
        <f t="shared" si="644"/>
        <v>0.8723958</v>
      </c>
    </row>
    <row r="617" spans="1:12">
      <c r="A617">
        <v>2001</v>
      </c>
      <c r="B617" t="s">
        <v>37</v>
      </c>
      <c r="C617">
        <v>206200</v>
      </c>
      <c r="D617">
        <v>110819</v>
      </c>
      <c r="E617">
        <v>95381</v>
      </c>
      <c r="F617">
        <v>8.277</v>
      </c>
      <c r="G617">
        <f t="shared" si="603"/>
        <v>20.62</v>
      </c>
      <c r="H617">
        <f t="shared" si="604"/>
        <v>11.0819</v>
      </c>
      <c r="I617">
        <f t="shared" si="605"/>
        <v>9.5381</v>
      </c>
      <c r="J617">
        <f t="shared" ref="J617:L617" si="645">G617*$F617</f>
        <v>170.67174</v>
      </c>
      <c r="K617">
        <f t="shared" si="645"/>
        <v>91.7248863</v>
      </c>
      <c r="L617">
        <f t="shared" si="645"/>
        <v>78.9468537</v>
      </c>
    </row>
    <row r="618" spans="1:12">
      <c r="A618">
        <v>2001</v>
      </c>
      <c r="B618" t="s">
        <v>38</v>
      </c>
      <c r="C618">
        <v>77888</v>
      </c>
      <c r="D618">
        <v>47632</v>
      </c>
      <c r="E618">
        <v>30256</v>
      </c>
      <c r="F618">
        <v>8.277</v>
      </c>
      <c r="G618">
        <f t="shared" si="603"/>
        <v>7.7888</v>
      </c>
      <c r="H618">
        <f t="shared" si="604"/>
        <v>4.7632</v>
      </c>
      <c r="I618">
        <f t="shared" si="605"/>
        <v>3.0256</v>
      </c>
      <c r="J618">
        <f t="shared" ref="J618:L618" si="646">G618*$F618</f>
        <v>64.4678976</v>
      </c>
      <c r="K618">
        <f t="shared" si="646"/>
        <v>39.4250064</v>
      </c>
      <c r="L618">
        <f t="shared" si="646"/>
        <v>25.0428912</v>
      </c>
    </row>
    <row r="619" spans="1:12">
      <c r="A619">
        <v>2001</v>
      </c>
      <c r="B619" t="s">
        <v>39</v>
      </c>
      <c r="C619">
        <v>20490</v>
      </c>
      <c r="D619">
        <v>14913</v>
      </c>
      <c r="E619">
        <v>5577</v>
      </c>
      <c r="F619">
        <v>8.277</v>
      </c>
      <c r="G619">
        <f t="shared" si="603"/>
        <v>2.049</v>
      </c>
      <c r="H619">
        <f t="shared" si="604"/>
        <v>1.4913</v>
      </c>
      <c r="I619">
        <f t="shared" si="605"/>
        <v>0.5577</v>
      </c>
      <c r="J619">
        <f t="shared" ref="J619:L619" si="647">G619*$F619</f>
        <v>16.959573</v>
      </c>
      <c r="K619">
        <f t="shared" si="647"/>
        <v>12.3434901</v>
      </c>
      <c r="L619">
        <f t="shared" si="647"/>
        <v>4.6160829</v>
      </c>
    </row>
    <row r="620" spans="1:12">
      <c r="A620">
        <v>2001</v>
      </c>
      <c r="B620" t="s">
        <v>40</v>
      </c>
      <c r="C620">
        <v>53277</v>
      </c>
      <c r="D620">
        <v>35184</v>
      </c>
      <c r="E620">
        <v>18093</v>
      </c>
      <c r="F620">
        <v>8.277</v>
      </c>
      <c r="G620">
        <f t="shared" si="603"/>
        <v>5.3277</v>
      </c>
      <c r="H620">
        <f t="shared" si="604"/>
        <v>3.5184</v>
      </c>
      <c r="I620">
        <f t="shared" si="605"/>
        <v>1.8093</v>
      </c>
      <c r="J620">
        <f t="shared" ref="J620:L620" si="648">G620*$F620</f>
        <v>44.0973729</v>
      </c>
      <c r="K620">
        <f t="shared" si="648"/>
        <v>29.1217968</v>
      </c>
      <c r="L620">
        <f t="shared" si="648"/>
        <v>14.9755761</v>
      </c>
    </row>
    <row r="621" spans="1:12">
      <c r="A621">
        <v>2001</v>
      </c>
      <c r="B621" t="s">
        <v>41</v>
      </c>
      <c r="C621">
        <v>177148</v>
      </c>
      <c r="D621">
        <v>66849</v>
      </c>
      <c r="E621">
        <v>110299</v>
      </c>
      <c r="F621">
        <v>8.277</v>
      </c>
      <c r="G621">
        <f t="shared" si="603"/>
        <v>17.7148</v>
      </c>
      <c r="H621">
        <f t="shared" si="604"/>
        <v>6.6849</v>
      </c>
      <c r="I621">
        <f t="shared" si="605"/>
        <v>11.0299</v>
      </c>
      <c r="J621">
        <f t="shared" ref="J621:L621" si="649">G621*$F621</f>
        <v>146.6253996</v>
      </c>
      <c r="K621">
        <f t="shared" si="649"/>
        <v>55.3309173</v>
      </c>
      <c r="L621">
        <f t="shared" si="649"/>
        <v>91.2944823</v>
      </c>
    </row>
    <row r="622" spans="1:12">
      <c r="A622">
        <v>2000</v>
      </c>
      <c r="B622" t="s">
        <v>9</v>
      </c>
      <c r="C622">
        <v>4962189</v>
      </c>
      <c r="D622">
        <v>1196813</v>
      </c>
      <c r="E622">
        <v>3765376</v>
      </c>
      <c r="F622">
        <v>8.2784</v>
      </c>
      <c r="G622">
        <f t="shared" si="603"/>
        <v>496.2189</v>
      </c>
      <c r="H622">
        <f t="shared" si="604"/>
        <v>119.6813</v>
      </c>
      <c r="I622">
        <f t="shared" si="605"/>
        <v>376.5376</v>
      </c>
      <c r="J622">
        <f t="shared" ref="J622:L622" si="650">G622*$F622</f>
        <v>4107.89854176</v>
      </c>
      <c r="K622">
        <f t="shared" si="650"/>
        <v>990.76967392</v>
      </c>
      <c r="L622">
        <f t="shared" si="650"/>
        <v>3117.12886784</v>
      </c>
    </row>
    <row r="623" spans="1:12">
      <c r="A623">
        <v>2000</v>
      </c>
      <c r="B623" t="s">
        <v>10</v>
      </c>
      <c r="C623">
        <v>1715400</v>
      </c>
      <c r="D623">
        <v>862578</v>
      </c>
      <c r="E623">
        <v>852822</v>
      </c>
      <c r="F623">
        <v>8.2784</v>
      </c>
      <c r="G623">
        <f t="shared" si="603"/>
        <v>171.54</v>
      </c>
      <c r="H623">
        <f t="shared" si="604"/>
        <v>86.2578</v>
      </c>
      <c r="I623">
        <f t="shared" si="605"/>
        <v>85.2822</v>
      </c>
      <c r="J623">
        <f t="shared" ref="J623:L623" si="651">G623*$F623</f>
        <v>1420.076736</v>
      </c>
      <c r="K623">
        <f t="shared" si="651"/>
        <v>714.07657152</v>
      </c>
      <c r="L623">
        <f t="shared" si="651"/>
        <v>706.00016448</v>
      </c>
    </row>
    <row r="624" spans="1:12">
      <c r="A624">
        <v>2000</v>
      </c>
      <c r="B624" t="s">
        <v>11</v>
      </c>
      <c r="C624">
        <v>523862</v>
      </c>
      <c r="D624">
        <v>371000</v>
      </c>
      <c r="E624">
        <v>152862</v>
      </c>
      <c r="F624">
        <v>8.2784</v>
      </c>
      <c r="G624">
        <f t="shared" si="603"/>
        <v>52.3862</v>
      </c>
      <c r="H624">
        <f t="shared" si="604"/>
        <v>37.1</v>
      </c>
      <c r="I624">
        <f t="shared" si="605"/>
        <v>15.2862</v>
      </c>
      <c r="J624">
        <f t="shared" ref="J624:L624" si="652">G624*$F624</f>
        <v>433.67391808</v>
      </c>
      <c r="K624">
        <f t="shared" si="652"/>
        <v>307.12864</v>
      </c>
      <c r="L624">
        <f t="shared" si="652"/>
        <v>126.54527808</v>
      </c>
    </row>
    <row r="625" spans="1:12">
      <c r="A625">
        <v>2000</v>
      </c>
      <c r="B625" t="s">
        <v>12</v>
      </c>
      <c r="C625">
        <v>176438</v>
      </c>
      <c r="D625">
        <v>123687</v>
      </c>
      <c r="E625">
        <v>52751</v>
      </c>
      <c r="F625">
        <v>8.2784</v>
      </c>
      <c r="G625">
        <f t="shared" si="603"/>
        <v>17.6438</v>
      </c>
      <c r="H625">
        <f t="shared" si="604"/>
        <v>12.3687</v>
      </c>
      <c r="I625">
        <f t="shared" si="605"/>
        <v>5.2751</v>
      </c>
      <c r="J625">
        <f t="shared" ref="J625:L625" si="653">G625*$F625</f>
        <v>146.06243392</v>
      </c>
      <c r="K625">
        <f t="shared" si="653"/>
        <v>102.39304608</v>
      </c>
      <c r="L625">
        <f t="shared" si="653"/>
        <v>43.66938784</v>
      </c>
    </row>
    <row r="626" spans="1:12">
      <c r="A626">
        <v>2000</v>
      </c>
      <c r="B626" t="s">
        <v>13</v>
      </c>
      <c r="C626">
        <v>262205</v>
      </c>
      <c r="D626">
        <v>97017</v>
      </c>
      <c r="E626">
        <v>165188</v>
      </c>
      <c r="F626">
        <v>8.2784</v>
      </c>
      <c r="G626">
        <f t="shared" si="603"/>
        <v>26.2205</v>
      </c>
      <c r="H626">
        <f t="shared" si="604"/>
        <v>9.7017</v>
      </c>
      <c r="I626">
        <f t="shared" si="605"/>
        <v>16.5188</v>
      </c>
      <c r="J626">
        <f t="shared" ref="J626:L626" si="654">G626*$F626</f>
        <v>217.0637872</v>
      </c>
      <c r="K626">
        <f t="shared" si="654"/>
        <v>80.31455328</v>
      </c>
      <c r="L626">
        <f t="shared" si="654"/>
        <v>136.74923392</v>
      </c>
    </row>
    <row r="627" spans="1:12">
      <c r="A627">
        <v>2000</v>
      </c>
      <c r="B627" t="s">
        <v>14</v>
      </c>
      <c r="C627">
        <v>1903148</v>
      </c>
      <c r="D627">
        <v>1085632</v>
      </c>
      <c r="E627">
        <v>817516</v>
      </c>
      <c r="F627">
        <v>8.2784</v>
      </c>
      <c r="G627">
        <f t="shared" si="603"/>
        <v>190.3148</v>
      </c>
      <c r="H627">
        <f t="shared" si="604"/>
        <v>108.5632</v>
      </c>
      <c r="I627">
        <f t="shared" si="605"/>
        <v>81.7516</v>
      </c>
      <c r="J627">
        <f t="shared" ref="J627:L627" si="655">G627*$F627</f>
        <v>1575.50204032</v>
      </c>
      <c r="K627">
        <f t="shared" si="655"/>
        <v>898.72959488</v>
      </c>
      <c r="L627">
        <f t="shared" si="655"/>
        <v>676.77244544</v>
      </c>
    </row>
    <row r="628" spans="1:12">
      <c r="A628">
        <v>2000</v>
      </c>
      <c r="B628" t="s">
        <v>15</v>
      </c>
      <c r="C628">
        <v>257042</v>
      </c>
      <c r="D628">
        <v>125683</v>
      </c>
      <c r="E628">
        <v>131359</v>
      </c>
      <c r="F628">
        <v>8.2784</v>
      </c>
      <c r="G628">
        <f t="shared" si="603"/>
        <v>25.7042</v>
      </c>
      <c r="H628">
        <f t="shared" si="604"/>
        <v>12.5683</v>
      </c>
      <c r="I628">
        <f t="shared" si="605"/>
        <v>13.1359</v>
      </c>
      <c r="J628">
        <f t="shared" ref="J628:L628" si="656">G628*$F628</f>
        <v>212.78964928</v>
      </c>
      <c r="K628">
        <f t="shared" si="656"/>
        <v>104.04541472</v>
      </c>
      <c r="L628">
        <f t="shared" si="656"/>
        <v>108.74423456</v>
      </c>
    </row>
    <row r="629" spans="1:12">
      <c r="A629">
        <v>2000</v>
      </c>
      <c r="B629" t="s">
        <v>16</v>
      </c>
      <c r="C629">
        <v>298637</v>
      </c>
      <c r="D629">
        <v>145118</v>
      </c>
      <c r="E629">
        <v>153519</v>
      </c>
      <c r="F629">
        <v>8.2784</v>
      </c>
      <c r="G629">
        <f t="shared" si="603"/>
        <v>29.8637</v>
      </c>
      <c r="H629">
        <f t="shared" si="604"/>
        <v>14.5118</v>
      </c>
      <c r="I629">
        <f t="shared" si="605"/>
        <v>15.3519</v>
      </c>
      <c r="J629">
        <f t="shared" ref="J629:L629" si="657">G629*$F629</f>
        <v>247.22365408</v>
      </c>
      <c r="K629">
        <f t="shared" si="657"/>
        <v>120.13448512</v>
      </c>
      <c r="L629">
        <f t="shared" si="657"/>
        <v>127.08916896</v>
      </c>
    </row>
    <row r="630" spans="1:12">
      <c r="A630">
        <v>2000</v>
      </c>
      <c r="B630" t="s">
        <v>18</v>
      </c>
      <c r="C630">
        <v>5470802</v>
      </c>
      <c r="D630">
        <v>2535233</v>
      </c>
      <c r="E630">
        <v>2935569</v>
      </c>
      <c r="F630">
        <v>8.2784</v>
      </c>
      <c r="G630">
        <f t="shared" si="603"/>
        <v>547.0802</v>
      </c>
      <c r="H630">
        <f t="shared" si="604"/>
        <v>253.5233</v>
      </c>
      <c r="I630">
        <f t="shared" si="605"/>
        <v>293.5569</v>
      </c>
      <c r="J630">
        <f t="shared" ref="J630:L630" si="658">G630*$F630</f>
        <v>4528.94872768</v>
      </c>
      <c r="K630">
        <f t="shared" si="658"/>
        <v>2098.76728672</v>
      </c>
      <c r="L630">
        <f t="shared" si="658"/>
        <v>2430.18144096</v>
      </c>
    </row>
    <row r="631" spans="1:12">
      <c r="A631">
        <v>2000</v>
      </c>
      <c r="B631" t="s">
        <v>20</v>
      </c>
      <c r="C631">
        <v>4563636</v>
      </c>
      <c r="D631">
        <v>2576683</v>
      </c>
      <c r="E631">
        <v>1986953</v>
      </c>
      <c r="F631">
        <v>8.2784</v>
      </c>
      <c r="G631">
        <f t="shared" si="603"/>
        <v>456.3636</v>
      </c>
      <c r="H631">
        <f t="shared" si="604"/>
        <v>257.6683</v>
      </c>
      <c r="I631">
        <f t="shared" si="605"/>
        <v>198.6953</v>
      </c>
      <c r="J631">
        <f t="shared" ref="J631:L631" si="659">G631*$F631</f>
        <v>3777.96042624</v>
      </c>
      <c r="K631">
        <f t="shared" si="659"/>
        <v>2133.08125472</v>
      </c>
      <c r="L631">
        <f t="shared" si="659"/>
        <v>1644.87917152</v>
      </c>
    </row>
    <row r="632" spans="1:12">
      <c r="A632">
        <v>2000</v>
      </c>
      <c r="B632" t="s">
        <v>21</v>
      </c>
      <c r="C632">
        <v>2783262</v>
      </c>
      <c r="D632">
        <v>1944275</v>
      </c>
      <c r="E632">
        <v>838987</v>
      </c>
      <c r="F632">
        <v>8.2784</v>
      </c>
      <c r="G632">
        <f t="shared" si="603"/>
        <v>278.3262</v>
      </c>
      <c r="H632">
        <f t="shared" si="604"/>
        <v>194.4275</v>
      </c>
      <c r="I632">
        <f t="shared" si="605"/>
        <v>83.8987</v>
      </c>
      <c r="J632">
        <f t="shared" ref="J632:L632" si="660">G632*$F632</f>
        <v>2304.09561408</v>
      </c>
      <c r="K632">
        <f t="shared" si="660"/>
        <v>1609.548616</v>
      </c>
      <c r="L632">
        <f t="shared" si="660"/>
        <v>694.54699808</v>
      </c>
    </row>
    <row r="633" spans="1:12">
      <c r="A633">
        <v>2000</v>
      </c>
      <c r="B633" t="s">
        <v>22</v>
      </c>
      <c r="C633">
        <v>334684</v>
      </c>
      <c r="D633">
        <v>217198</v>
      </c>
      <c r="E633">
        <v>117486</v>
      </c>
      <c r="F633">
        <v>8.2784</v>
      </c>
      <c r="G633">
        <f t="shared" si="603"/>
        <v>33.4684</v>
      </c>
      <c r="H633">
        <f t="shared" si="604"/>
        <v>21.7198</v>
      </c>
      <c r="I633">
        <f t="shared" si="605"/>
        <v>11.7486</v>
      </c>
      <c r="J633">
        <f t="shared" ref="J633:L633" si="661">G633*$F633</f>
        <v>277.06480256</v>
      </c>
      <c r="K633">
        <f t="shared" si="661"/>
        <v>179.80519232</v>
      </c>
      <c r="L633">
        <f t="shared" si="661"/>
        <v>97.25961024</v>
      </c>
    </row>
    <row r="634" spans="1:12">
      <c r="A634">
        <v>2000</v>
      </c>
      <c r="B634" t="s">
        <v>23</v>
      </c>
      <c r="C634">
        <v>2122046</v>
      </c>
      <c r="D634">
        <v>1290607</v>
      </c>
      <c r="E634">
        <v>831439</v>
      </c>
      <c r="F634">
        <v>8.2784</v>
      </c>
      <c r="G634">
        <f t="shared" si="603"/>
        <v>212.2046</v>
      </c>
      <c r="H634">
        <f t="shared" si="604"/>
        <v>129.0607</v>
      </c>
      <c r="I634">
        <f t="shared" si="605"/>
        <v>83.1439</v>
      </c>
      <c r="J634">
        <f t="shared" ref="J634:L634" si="662">G634*$F634</f>
        <v>1756.71456064</v>
      </c>
      <c r="K634">
        <f t="shared" si="662"/>
        <v>1068.41609888</v>
      </c>
      <c r="L634">
        <f t="shared" si="662"/>
        <v>688.29846176</v>
      </c>
    </row>
    <row r="635" spans="1:12">
      <c r="A635">
        <v>2000</v>
      </c>
      <c r="B635" t="s">
        <v>24</v>
      </c>
      <c r="C635">
        <v>162405</v>
      </c>
      <c r="D635">
        <v>119741</v>
      </c>
      <c r="E635">
        <v>42664</v>
      </c>
      <c r="F635">
        <v>8.2784</v>
      </c>
      <c r="G635">
        <f t="shared" si="603"/>
        <v>16.2405</v>
      </c>
      <c r="H635">
        <f t="shared" si="604"/>
        <v>11.9741</v>
      </c>
      <c r="I635">
        <f t="shared" si="605"/>
        <v>4.2664</v>
      </c>
      <c r="J635">
        <f t="shared" ref="J635:L635" si="663">G635*$F635</f>
        <v>134.4453552</v>
      </c>
      <c r="K635">
        <f t="shared" si="663"/>
        <v>99.12638944</v>
      </c>
      <c r="L635">
        <f t="shared" si="663"/>
        <v>35.31896576</v>
      </c>
    </row>
    <row r="636" spans="1:12">
      <c r="A636">
        <v>2000</v>
      </c>
      <c r="B636" t="s">
        <v>25</v>
      </c>
      <c r="C636">
        <v>2498976</v>
      </c>
      <c r="D636">
        <v>1552884</v>
      </c>
      <c r="E636">
        <v>946092</v>
      </c>
      <c r="F636">
        <v>8.2784</v>
      </c>
      <c r="G636">
        <f t="shared" si="603"/>
        <v>249.8976</v>
      </c>
      <c r="H636">
        <f t="shared" si="604"/>
        <v>155.2884</v>
      </c>
      <c r="I636">
        <f t="shared" si="605"/>
        <v>94.6092</v>
      </c>
      <c r="J636">
        <f t="shared" ref="J636:L636" si="664">G636*$F636</f>
        <v>2068.75229184</v>
      </c>
      <c r="K636">
        <f t="shared" si="664"/>
        <v>1285.53949056</v>
      </c>
      <c r="L636">
        <f t="shared" si="664"/>
        <v>783.21280128</v>
      </c>
    </row>
    <row r="637" spans="1:12">
      <c r="A637">
        <v>2000</v>
      </c>
      <c r="B637" t="s">
        <v>26</v>
      </c>
      <c r="C637">
        <v>228290</v>
      </c>
      <c r="D637">
        <v>149578</v>
      </c>
      <c r="E637">
        <v>78712</v>
      </c>
      <c r="F637">
        <v>8.2784</v>
      </c>
      <c r="G637">
        <f t="shared" si="603"/>
        <v>22.829</v>
      </c>
      <c r="H637">
        <f t="shared" si="604"/>
        <v>14.9578</v>
      </c>
      <c r="I637">
        <f t="shared" si="605"/>
        <v>7.8712</v>
      </c>
      <c r="J637">
        <f t="shared" ref="J637:L637" si="665">G637*$F637</f>
        <v>188.9875936</v>
      </c>
      <c r="K637">
        <f t="shared" si="665"/>
        <v>123.82665152</v>
      </c>
      <c r="L637">
        <f t="shared" si="665"/>
        <v>65.16094208</v>
      </c>
    </row>
    <row r="638" spans="1:12">
      <c r="A638">
        <v>2000</v>
      </c>
      <c r="B638" t="s">
        <v>27</v>
      </c>
      <c r="C638">
        <v>322286</v>
      </c>
      <c r="D638">
        <v>193555</v>
      </c>
      <c r="E638">
        <v>128731</v>
      </c>
      <c r="F638">
        <v>8.2784</v>
      </c>
      <c r="G638">
        <f t="shared" si="603"/>
        <v>32.2286</v>
      </c>
      <c r="H638">
        <f t="shared" si="604"/>
        <v>19.3555</v>
      </c>
      <c r="I638">
        <f t="shared" si="605"/>
        <v>12.8731</v>
      </c>
      <c r="J638">
        <f t="shared" ref="J638:L638" si="666">G638*$F638</f>
        <v>266.80124224</v>
      </c>
      <c r="K638">
        <f t="shared" si="666"/>
        <v>160.2325712</v>
      </c>
      <c r="L638">
        <f t="shared" si="666"/>
        <v>106.56867104</v>
      </c>
    </row>
    <row r="639" spans="1:12">
      <c r="A639">
        <v>2000</v>
      </c>
      <c r="B639" t="s">
        <v>28</v>
      </c>
      <c r="C639">
        <v>251222</v>
      </c>
      <c r="D639">
        <v>165271</v>
      </c>
      <c r="E639">
        <v>85951</v>
      </c>
      <c r="F639">
        <v>8.2784</v>
      </c>
      <c r="G639">
        <f t="shared" si="603"/>
        <v>25.1222</v>
      </c>
      <c r="H639">
        <f t="shared" si="604"/>
        <v>16.5271</v>
      </c>
      <c r="I639">
        <f t="shared" si="605"/>
        <v>8.5951</v>
      </c>
      <c r="J639">
        <f t="shared" ref="J639:L639" si="667">G639*$F639</f>
        <v>207.97162048</v>
      </c>
      <c r="K639">
        <f t="shared" si="667"/>
        <v>136.81794464</v>
      </c>
      <c r="L639">
        <f t="shared" si="667"/>
        <v>71.15367584</v>
      </c>
    </row>
    <row r="640" spans="1:12">
      <c r="A640">
        <v>2000</v>
      </c>
      <c r="B640" t="s">
        <v>29</v>
      </c>
      <c r="C640">
        <v>17009888</v>
      </c>
      <c r="D640">
        <v>9191770</v>
      </c>
      <c r="E640">
        <v>7818118</v>
      </c>
      <c r="F640">
        <v>8.2784</v>
      </c>
      <c r="G640">
        <f t="shared" si="603"/>
        <v>1700.9888</v>
      </c>
      <c r="H640">
        <f t="shared" si="604"/>
        <v>919.177</v>
      </c>
      <c r="I640">
        <f t="shared" si="605"/>
        <v>781.8118</v>
      </c>
      <c r="J640">
        <f t="shared" ref="J640:L640" si="668">G640*$F640</f>
        <v>14081.46568192</v>
      </c>
      <c r="K640">
        <f t="shared" si="668"/>
        <v>7609.3148768</v>
      </c>
      <c r="L640">
        <f t="shared" si="668"/>
        <v>6472.15080512</v>
      </c>
    </row>
    <row r="641" spans="1:12">
      <c r="A641">
        <v>2000</v>
      </c>
      <c r="B641" t="s">
        <v>30</v>
      </c>
      <c r="C641">
        <v>203379</v>
      </c>
      <c r="D641">
        <v>148891</v>
      </c>
      <c r="E641">
        <v>54488</v>
      </c>
      <c r="F641">
        <v>8.2784</v>
      </c>
      <c r="G641">
        <f t="shared" si="603"/>
        <v>20.3379</v>
      </c>
      <c r="H641">
        <f t="shared" si="604"/>
        <v>14.8891</v>
      </c>
      <c r="I641">
        <f t="shared" si="605"/>
        <v>5.4488</v>
      </c>
      <c r="J641">
        <f t="shared" ref="J641:L641" si="669">G641*$F641</f>
        <v>168.36527136</v>
      </c>
      <c r="K641">
        <f t="shared" si="669"/>
        <v>123.25792544</v>
      </c>
      <c r="L641">
        <f t="shared" si="669"/>
        <v>45.10734592</v>
      </c>
    </row>
    <row r="642" spans="1:12">
      <c r="A642">
        <v>2000</v>
      </c>
      <c r="B642" t="s">
        <v>31</v>
      </c>
      <c r="C642">
        <v>128786</v>
      </c>
      <c r="D642">
        <v>80289</v>
      </c>
      <c r="E642">
        <v>48497</v>
      </c>
      <c r="F642">
        <v>8.2784</v>
      </c>
      <c r="G642">
        <f t="shared" ref="G642:G705" si="670">C642/10000</f>
        <v>12.8786</v>
      </c>
      <c r="H642">
        <f t="shared" ref="H642:H705" si="671">D642/10000</f>
        <v>8.0289</v>
      </c>
      <c r="I642">
        <f t="shared" ref="I642:I705" si="672">E642/10000</f>
        <v>4.8497</v>
      </c>
      <c r="J642">
        <f t="shared" ref="J642:L642" si="673">G642*$F642</f>
        <v>106.61420224</v>
      </c>
      <c r="K642">
        <f t="shared" si="673"/>
        <v>66.46644576</v>
      </c>
      <c r="L642">
        <f t="shared" si="673"/>
        <v>40.14775648</v>
      </c>
    </row>
    <row r="643" spans="1:12">
      <c r="A643">
        <v>2000</v>
      </c>
      <c r="B643" t="s">
        <v>32</v>
      </c>
      <c r="C643">
        <v>178590</v>
      </c>
      <c r="D643">
        <v>99566</v>
      </c>
      <c r="E643">
        <v>79024</v>
      </c>
      <c r="F643">
        <v>8.2784</v>
      </c>
      <c r="G643">
        <f t="shared" si="670"/>
        <v>17.859</v>
      </c>
      <c r="H643">
        <f t="shared" si="671"/>
        <v>9.9566</v>
      </c>
      <c r="I643">
        <f t="shared" si="672"/>
        <v>7.9024</v>
      </c>
      <c r="J643">
        <f t="shared" ref="J643:L643" si="674">G643*$F643</f>
        <v>147.8439456</v>
      </c>
      <c r="K643">
        <f t="shared" si="674"/>
        <v>82.42471744</v>
      </c>
      <c r="L643">
        <f t="shared" si="674"/>
        <v>65.41922816</v>
      </c>
    </row>
    <row r="644" spans="1:12">
      <c r="A644">
        <v>2000</v>
      </c>
      <c r="B644" t="s">
        <v>33</v>
      </c>
      <c r="C644">
        <v>254520</v>
      </c>
      <c r="D644">
        <v>139437</v>
      </c>
      <c r="E644">
        <v>115083</v>
      </c>
      <c r="F644">
        <v>8.2784</v>
      </c>
      <c r="G644">
        <f t="shared" si="670"/>
        <v>25.452</v>
      </c>
      <c r="H644">
        <f t="shared" si="671"/>
        <v>13.9437</v>
      </c>
      <c r="I644">
        <f t="shared" si="672"/>
        <v>11.5083</v>
      </c>
      <c r="J644">
        <f t="shared" ref="J644:L644" si="675">G644*$F644</f>
        <v>210.7018368</v>
      </c>
      <c r="K644">
        <f t="shared" si="675"/>
        <v>115.43152608</v>
      </c>
      <c r="L644">
        <f t="shared" si="675"/>
        <v>95.27031072</v>
      </c>
    </row>
    <row r="645" spans="1:12">
      <c r="A645">
        <v>2000</v>
      </c>
      <c r="B645" t="s">
        <v>34</v>
      </c>
      <c r="C645">
        <v>65998</v>
      </c>
      <c r="D645">
        <v>42056</v>
      </c>
      <c r="E645">
        <v>23942</v>
      </c>
      <c r="F645">
        <v>8.2784</v>
      </c>
      <c r="G645">
        <f t="shared" si="670"/>
        <v>6.5998</v>
      </c>
      <c r="H645">
        <f t="shared" si="671"/>
        <v>4.2056</v>
      </c>
      <c r="I645">
        <f t="shared" si="672"/>
        <v>2.3942</v>
      </c>
      <c r="J645">
        <f t="shared" ref="J645:L645" si="676">G645*$F645</f>
        <v>54.63578432</v>
      </c>
      <c r="K645">
        <f t="shared" si="676"/>
        <v>34.81563904</v>
      </c>
      <c r="L645">
        <f t="shared" si="676"/>
        <v>19.82014528</v>
      </c>
    </row>
    <row r="646" spans="1:12">
      <c r="A646">
        <v>2000</v>
      </c>
      <c r="B646" t="s">
        <v>35</v>
      </c>
      <c r="C646">
        <v>181276</v>
      </c>
      <c r="D646">
        <v>117509</v>
      </c>
      <c r="E646">
        <v>63767</v>
      </c>
      <c r="F646">
        <v>8.2784</v>
      </c>
      <c r="G646">
        <f t="shared" si="670"/>
        <v>18.1276</v>
      </c>
      <c r="H646">
        <f t="shared" si="671"/>
        <v>11.7509</v>
      </c>
      <c r="I646">
        <f t="shared" si="672"/>
        <v>6.3767</v>
      </c>
      <c r="J646">
        <f t="shared" ref="J646:L646" si="677">G646*$F646</f>
        <v>150.06752384</v>
      </c>
      <c r="K646">
        <f t="shared" si="677"/>
        <v>97.27865056</v>
      </c>
      <c r="L646">
        <f t="shared" si="677"/>
        <v>52.78887328</v>
      </c>
    </row>
    <row r="647" spans="1:12">
      <c r="A647">
        <v>2000</v>
      </c>
      <c r="B647" t="s">
        <v>36</v>
      </c>
      <c r="C647">
        <v>13031</v>
      </c>
      <c r="D647">
        <v>11334</v>
      </c>
      <c r="E647">
        <v>1697</v>
      </c>
      <c r="F647">
        <v>8.2784</v>
      </c>
      <c r="G647">
        <f t="shared" si="670"/>
        <v>1.3031</v>
      </c>
      <c r="H647">
        <f t="shared" si="671"/>
        <v>1.1334</v>
      </c>
      <c r="I647">
        <f t="shared" si="672"/>
        <v>0.1697</v>
      </c>
      <c r="J647">
        <f t="shared" ref="J647:L647" si="678">G647*$F647</f>
        <v>10.78758304</v>
      </c>
      <c r="K647">
        <f t="shared" si="678"/>
        <v>9.38273856</v>
      </c>
      <c r="L647">
        <f t="shared" si="678"/>
        <v>1.40484448</v>
      </c>
    </row>
    <row r="648" spans="1:12">
      <c r="A648">
        <v>2000</v>
      </c>
      <c r="B648" t="s">
        <v>37</v>
      </c>
      <c r="C648">
        <v>214008</v>
      </c>
      <c r="D648">
        <v>131005</v>
      </c>
      <c r="E648">
        <v>83003</v>
      </c>
      <c r="F648">
        <v>8.2784</v>
      </c>
      <c r="G648">
        <f t="shared" si="670"/>
        <v>21.4008</v>
      </c>
      <c r="H648">
        <f t="shared" si="671"/>
        <v>13.1005</v>
      </c>
      <c r="I648">
        <f t="shared" si="672"/>
        <v>8.3003</v>
      </c>
      <c r="J648">
        <f t="shared" ref="J648:L648" si="679">G648*$F648</f>
        <v>177.16438272</v>
      </c>
      <c r="K648">
        <f t="shared" si="679"/>
        <v>108.4511792</v>
      </c>
      <c r="L648">
        <f t="shared" si="679"/>
        <v>68.71320352</v>
      </c>
    </row>
    <row r="649" spans="1:12">
      <c r="A649">
        <v>2000</v>
      </c>
      <c r="B649" t="s">
        <v>38</v>
      </c>
      <c r="C649">
        <v>56953</v>
      </c>
      <c r="D649">
        <v>41495</v>
      </c>
      <c r="E649">
        <v>15458</v>
      </c>
      <c r="F649">
        <v>8.2784</v>
      </c>
      <c r="G649">
        <f t="shared" si="670"/>
        <v>5.6953</v>
      </c>
      <c r="H649">
        <f t="shared" si="671"/>
        <v>4.1495</v>
      </c>
      <c r="I649">
        <f t="shared" si="672"/>
        <v>1.5458</v>
      </c>
      <c r="J649">
        <f t="shared" ref="J649:L649" si="680">G649*$F649</f>
        <v>47.14797152</v>
      </c>
      <c r="K649">
        <f t="shared" si="680"/>
        <v>34.3512208</v>
      </c>
      <c r="L649">
        <f t="shared" si="680"/>
        <v>12.79675072</v>
      </c>
    </row>
    <row r="650" spans="1:12">
      <c r="A650">
        <v>2000</v>
      </c>
      <c r="B650" t="s">
        <v>39</v>
      </c>
      <c r="C650">
        <v>15973</v>
      </c>
      <c r="D650">
        <v>11200</v>
      </c>
      <c r="E650">
        <v>4773</v>
      </c>
      <c r="F650">
        <v>8.2784</v>
      </c>
      <c r="G650">
        <f t="shared" si="670"/>
        <v>1.5973</v>
      </c>
      <c r="H650">
        <f t="shared" si="671"/>
        <v>1.12</v>
      </c>
      <c r="I650">
        <f t="shared" si="672"/>
        <v>0.4773</v>
      </c>
      <c r="J650">
        <f t="shared" ref="J650:L650" si="681">G650*$F650</f>
        <v>13.22308832</v>
      </c>
      <c r="K650">
        <f t="shared" si="681"/>
        <v>9.271808</v>
      </c>
      <c r="L650">
        <f t="shared" si="681"/>
        <v>3.95128032</v>
      </c>
    </row>
    <row r="651" spans="1:12">
      <c r="A651">
        <v>2000</v>
      </c>
      <c r="B651" t="s">
        <v>40</v>
      </c>
      <c r="C651">
        <v>44292</v>
      </c>
      <c r="D651">
        <v>32737</v>
      </c>
      <c r="E651">
        <v>11555</v>
      </c>
      <c r="F651">
        <v>8.2784</v>
      </c>
      <c r="G651">
        <f t="shared" si="670"/>
        <v>4.4292</v>
      </c>
      <c r="H651">
        <f t="shared" si="671"/>
        <v>3.2737</v>
      </c>
      <c r="I651">
        <f t="shared" si="672"/>
        <v>1.1555</v>
      </c>
      <c r="J651">
        <f t="shared" ref="J651:L651" si="682">G651*$F651</f>
        <v>36.66668928</v>
      </c>
      <c r="K651">
        <f t="shared" si="682"/>
        <v>27.10099808</v>
      </c>
      <c r="L651">
        <f t="shared" si="682"/>
        <v>9.5656912</v>
      </c>
    </row>
    <row r="652" spans="1:12">
      <c r="A652">
        <v>2000</v>
      </c>
      <c r="B652" t="s">
        <v>41</v>
      </c>
      <c r="C652">
        <v>226404</v>
      </c>
      <c r="D652">
        <v>120413</v>
      </c>
      <c r="E652">
        <v>105991</v>
      </c>
      <c r="F652">
        <v>8.2784</v>
      </c>
      <c r="G652">
        <f t="shared" si="670"/>
        <v>22.6404</v>
      </c>
      <c r="H652">
        <f t="shared" si="671"/>
        <v>12.0413</v>
      </c>
      <c r="I652">
        <f t="shared" si="672"/>
        <v>10.5991</v>
      </c>
      <c r="J652">
        <f t="shared" ref="J652:L652" si="683">G652*$F652</f>
        <v>187.42628736</v>
      </c>
      <c r="K652">
        <f t="shared" si="683"/>
        <v>99.68269792</v>
      </c>
      <c r="L652">
        <f t="shared" si="683"/>
        <v>87.74358944</v>
      </c>
    </row>
    <row r="653" spans="1:12">
      <c r="A653">
        <v>1999</v>
      </c>
      <c r="B653" t="s">
        <v>9</v>
      </c>
      <c r="C653">
        <v>3435951</v>
      </c>
      <c r="D653">
        <v>990352</v>
      </c>
      <c r="E653">
        <v>2445599</v>
      </c>
      <c r="F653">
        <v>8.2796</v>
      </c>
      <c r="G653">
        <f t="shared" si="670"/>
        <v>343.5951</v>
      </c>
      <c r="H653">
        <f t="shared" si="671"/>
        <v>99.0352</v>
      </c>
      <c r="I653">
        <f t="shared" si="672"/>
        <v>244.5599</v>
      </c>
      <c r="J653">
        <f t="shared" ref="J653:L653" si="684">G653*$F653</f>
        <v>2844.82998996</v>
      </c>
      <c r="K653">
        <f t="shared" si="684"/>
        <v>819.97184192</v>
      </c>
      <c r="L653">
        <f t="shared" si="684"/>
        <v>2024.85814804</v>
      </c>
    </row>
    <row r="654" spans="1:12">
      <c r="A654">
        <v>1999</v>
      </c>
      <c r="B654" t="s">
        <v>10</v>
      </c>
      <c r="C654">
        <v>1260094</v>
      </c>
      <c r="D654">
        <v>633134</v>
      </c>
      <c r="E654">
        <v>626960</v>
      </c>
      <c r="F654">
        <v>8.2796</v>
      </c>
      <c r="G654">
        <f t="shared" si="670"/>
        <v>126.0094</v>
      </c>
      <c r="H654">
        <f t="shared" si="671"/>
        <v>63.3134</v>
      </c>
      <c r="I654">
        <f t="shared" si="672"/>
        <v>62.696</v>
      </c>
      <c r="J654">
        <f t="shared" ref="J654:L654" si="685">G654*$F654</f>
        <v>1043.30742824</v>
      </c>
      <c r="K654">
        <f t="shared" si="685"/>
        <v>524.20962664</v>
      </c>
      <c r="L654">
        <f t="shared" si="685"/>
        <v>519.0978016</v>
      </c>
    </row>
    <row r="655" spans="1:12">
      <c r="A655">
        <v>1999</v>
      </c>
      <c r="B655" t="s">
        <v>11</v>
      </c>
      <c r="C655">
        <v>457995</v>
      </c>
      <c r="D655">
        <v>311914</v>
      </c>
      <c r="E655">
        <v>146081</v>
      </c>
      <c r="F655">
        <v>8.2796</v>
      </c>
      <c r="G655">
        <f t="shared" si="670"/>
        <v>45.7995</v>
      </c>
      <c r="H655">
        <f t="shared" si="671"/>
        <v>31.1914</v>
      </c>
      <c r="I655">
        <f t="shared" si="672"/>
        <v>14.6081</v>
      </c>
      <c r="J655">
        <f t="shared" ref="J655:L655" si="686">G655*$F655</f>
        <v>379.2015402</v>
      </c>
      <c r="K655">
        <f t="shared" si="686"/>
        <v>258.25231544</v>
      </c>
      <c r="L655">
        <f t="shared" si="686"/>
        <v>120.94922476</v>
      </c>
    </row>
    <row r="656" spans="1:12">
      <c r="A656">
        <v>1999</v>
      </c>
      <c r="B656" t="s">
        <v>12</v>
      </c>
      <c r="C656">
        <v>128750</v>
      </c>
      <c r="D656">
        <v>83951</v>
      </c>
      <c r="E656">
        <v>44799</v>
      </c>
      <c r="F656">
        <v>8.2796</v>
      </c>
      <c r="G656">
        <f t="shared" si="670"/>
        <v>12.875</v>
      </c>
      <c r="H656">
        <f t="shared" si="671"/>
        <v>8.3951</v>
      </c>
      <c r="I656">
        <f t="shared" si="672"/>
        <v>4.4799</v>
      </c>
      <c r="J656">
        <f t="shared" ref="J656:L656" si="687">G656*$F656</f>
        <v>106.59985</v>
      </c>
      <c r="K656">
        <f t="shared" si="687"/>
        <v>69.50806996</v>
      </c>
      <c r="L656">
        <f t="shared" si="687"/>
        <v>37.09178004</v>
      </c>
    </row>
    <row r="657" spans="1:12">
      <c r="A657">
        <v>1999</v>
      </c>
      <c r="B657" t="s">
        <v>13</v>
      </c>
      <c r="C657">
        <v>129415</v>
      </c>
      <c r="D657">
        <v>53460</v>
      </c>
      <c r="E657">
        <v>75955</v>
      </c>
      <c r="F657">
        <v>8.2796</v>
      </c>
      <c r="G657">
        <f t="shared" si="670"/>
        <v>12.9415</v>
      </c>
      <c r="H657">
        <f t="shared" si="671"/>
        <v>5.346</v>
      </c>
      <c r="I657">
        <f t="shared" si="672"/>
        <v>7.5955</v>
      </c>
      <c r="J657">
        <f t="shared" ref="J657:L657" si="688">G657*$F657</f>
        <v>107.1504434</v>
      </c>
      <c r="K657">
        <f t="shared" si="688"/>
        <v>44.2627416</v>
      </c>
      <c r="L657">
        <f t="shared" si="688"/>
        <v>62.8877018</v>
      </c>
    </row>
    <row r="658" spans="1:12">
      <c r="A658">
        <v>1999</v>
      </c>
      <c r="B658" t="s">
        <v>14</v>
      </c>
      <c r="C658">
        <v>1371832</v>
      </c>
      <c r="D658">
        <v>819988</v>
      </c>
      <c r="E658">
        <v>551844</v>
      </c>
      <c r="F658">
        <v>8.2796</v>
      </c>
      <c r="G658">
        <f t="shared" si="670"/>
        <v>137.1832</v>
      </c>
      <c r="H658">
        <f t="shared" si="671"/>
        <v>81.9988</v>
      </c>
      <c r="I658">
        <f t="shared" si="672"/>
        <v>55.1844</v>
      </c>
      <c r="J658">
        <f t="shared" ref="J658:L658" si="689">G658*$F658</f>
        <v>1135.82202272</v>
      </c>
      <c r="K658">
        <f t="shared" si="689"/>
        <v>678.91726448</v>
      </c>
      <c r="L658">
        <f t="shared" si="689"/>
        <v>456.90475824</v>
      </c>
    </row>
    <row r="659" spans="1:12">
      <c r="A659">
        <v>1999</v>
      </c>
      <c r="B659" t="s">
        <v>15</v>
      </c>
      <c r="C659">
        <v>221234</v>
      </c>
      <c r="D659">
        <v>101877</v>
      </c>
      <c r="E659">
        <v>119357</v>
      </c>
      <c r="F659">
        <v>8.2796</v>
      </c>
      <c r="G659">
        <f t="shared" si="670"/>
        <v>22.1234</v>
      </c>
      <c r="H659">
        <f t="shared" si="671"/>
        <v>10.1877</v>
      </c>
      <c r="I659">
        <f t="shared" si="672"/>
        <v>11.9357</v>
      </c>
      <c r="J659">
        <f t="shared" ref="J659:L659" si="690">G659*$F659</f>
        <v>183.17290264</v>
      </c>
      <c r="K659">
        <f t="shared" si="690"/>
        <v>84.35008092</v>
      </c>
      <c r="L659">
        <f t="shared" si="690"/>
        <v>98.82282172</v>
      </c>
    </row>
    <row r="660" spans="1:12">
      <c r="A660">
        <v>1999</v>
      </c>
      <c r="B660" t="s">
        <v>16</v>
      </c>
      <c r="C660">
        <v>219830</v>
      </c>
      <c r="D660">
        <v>95714</v>
      </c>
      <c r="E660">
        <v>124116</v>
      </c>
      <c r="F660">
        <v>8.2796</v>
      </c>
      <c r="G660">
        <f t="shared" si="670"/>
        <v>21.983</v>
      </c>
      <c r="H660">
        <f t="shared" si="671"/>
        <v>9.5714</v>
      </c>
      <c r="I660">
        <f t="shared" si="672"/>
        <v>12.4116</v>
      </c>
      <c r="J660">
        <f t="shared" ref="J660:L660" si="691">G660*$F660</f>
        <v>182.0104468</v>
      </c>
      <c r="K660">
        <f t="shared" si="691"/>
        <v>79.24736344</v>
      </c>
      <c r="L660">
        <f t="shared" si="691"/>
        <v>102.76308336</v>
      </c>
    </row>
    <row r="661" spans="1:12">
      <c r="A661">
        <v>1999</v>
      </c>
      <c r="B661" t="s">
        <v>18</v>
      </c>
      <c r="C661">
        <v>3861812</v>
      </c>
      <c r="D661">
        <v>1879958</v>
      </c>
      <c r="E661">
        <v>1981854</v>
      </c>
      <c r="F661">
        <v>8.2796</v>
      </c>
      <c r="G661">
        <f t="shared" si="670"/>
        <v>386.1812</v>
      </c>
      <c r="H661">
        <f t="shared" si="671"/>
        <v>187.9958</v>
      </c>
      <c r="I661">
        <f t="shared" si="672"/>
        <v>198.1854</v>
      </c>
      <c r="J661">
        <f t="shared" ref="J661:L661" si="692">G661*$F661</f>
        <v>3197.42586352</v>
      </c>
      <c r="K661">
        <f t="shared" si="692"/>
        <v>1556.53002568</v>
      </c>
      <c r="L661">
        <f t="shared" si="692"/>
        <v>1640.89583784</v>
      </c>
    </row>
    <row r="662" spans="1:12">
      <c r="A662">
        <v>1999</v>
      </c>
      <c r="B662" t="s">
        <v>20</v>
      </c>
      <c r="C662">
        <v>3125741</v>
      </c>
      <c r="D662">
        <v>1830582</v>
      </c>
      <c r="E662">
        <v>1295159</v>
      </c>
      <c r="F662">
        <v>8.2796</v>
      </c>
      <c r="G662">
        <f t="shared" si="670"/>
        <v>312.5741</v>
      </c>
      <c r="H662">
        <f t="shared" si="671"/>
        <v>183.0582</v>
      </c>
      <c r="I662">
        <f t="shared" si="672"/>
        <v>129.5159</v>
      </c>
      <c r="J662">
        <f t="shared" ref="J662:L662" si="693">G662*$F662</f>
        <v>2587.98851836</v>
      </c>
      <c r="K662">
        <f t="shared" si="693"/>
        <v>1515.64867272</v>
      </c>
      <c r="L662">
        <f t="shared" si="693"/>
        <v>1072.33984564</v>
      </c>
    </row>
    <row r="663" spans="1:12">
      <c r="A663">
        <v>1999</v>
      </c>
      <c r="B663" t="s">
        <v>21</v>
      </c>
      <c r="C663">
        <v>1830561</v>
      </c>
      <c r="D663">
        <v>1287144</v>
      </c>
      <c r="E663">
        <v>543417</v>
      </c>
      <c r="F663">
        <v>8.2796</v>
      </c>
      <c r="G663">
        <f t="shared" si="670"/>
        <v>183.0561</v>
      </c>
      <c r="H663">
        <f t="shared" si="671"/>
        <v>128.7144</v>
      </c>
      <c r="I663">
        <f t="shared" si="672"/>
        <v>54.3417</v>
      </c>
      <c r="J663">
        <f t="shared" ref="J663:L663" si="694">G663*$F663</f>
        <v>1515.63128556</v>
      </c>
      <c r="K663">
        <f t="shared" si="694"/>
        <v>1065.70374624</v>
      </c>
      <c r="L663">
        <f t="shared" si="694"/>
        <v>449.92753932</v>
      </c>
    </row>
    <row r="664" spans="1:12">
      <c r="A664">
        <v>1999</v>
      </c>
      <c r="B664" t="s">
        <v>22</v>
      </c>
      <c r="C664">
        <v>264844</v>
      </c>
      <c r="D664">
        <v>167607</v>
      </c>
      <c r="E664">
        <v>97237</v>
      </c>
      <c r="F664">
        <v>8.2796</v>
      </c>
      <c r="G664">
        <f t="shared" si="670"/>
        <v>26.4844</v>
      </c>
      <c r="H664">
        <f t="shared" si="671"/>
        <v>16.7607</v>
      </c>
      <c r="I664">
        <f t="shared" si="672"/>
        <v>9.7237</v>
      </c>
      <c r="J664">
        <f t="shared" ref="J664:L664" si="695">G664*$F664</f>
        <v>219.28023824</v>
      </c>
      <c r="K664">
        <f t="shared" si="695"/>
        <v>138.77189172</v>
      </c>
      <c r="L664">
        <f t="shared" si="695"/>
        <v>80.50834652</v>
      </c>
    </row>
    <row r="665" spans="1:12">
      <c r="A665">
        <v>1999</v>
      </c>
      <c r="B665" t="s">
        <v>23</v>
      </c>
      <c r="C665">
        <v>1761919</v>
      </c>
      <c r="D665">
        <v>1035166</v>
      </c>
      <c r="E665">
        <v>726753</v>
      </c>
      <c r="F665">
        <v>8.2796</v>
      </c>
      <c r="G665">
        <f t="shared" si="670"/>
        <v>176.1919</v>
      </c>
      <c r="H665">
        <f t="shared" si="671"/>
        <v>103.5166</v>
      </c>
      <c r="I665">
        <f t="shared" si="672"/>
        <v>72.6753</v>
      </c>
      <c r="J665">
        <f t="shared" ref="J665:L665" si="696">G665*$F665</f>
        <v>1458.79845524</v>
      </c>
      <c r="K665">
        <f t="shared" si="696"/>
        <v>857.07604136</v>
      </c>
      <c r="L665">
        <f t="shared" si="696"/>
        <v>601.72241388</v>
      </c>
    </row>
    <row r="666" spans="1:12">
      <c r="A666">
        <v>1999</v>
      </c>
      <c r="B666" t="s">
        <v>24</v>
      </c>
      <c r="C666">
        <v>131382</v>
      </c>
      <c r="D666">
        <v>90606</v>
      </c>
      <c r="E666">
        <v>40776</v>
      </c>
      <c r="F666">
        <v>8.2796</v>
      </c>
      <c r="G666">
        <f t="shared" si="670"/>
        <v>13.1382</v>
      </c>
      <c r="H666">
        <f t="shared" si="671"/>
        <v>9.0606</v>
      </c>
      <c r="I666">
        <f t="shared" si="672"/>
        <v>4.0776</v>
      </c>
      <c r="J666">
        <f t="shared" ref="J666:L666" si="697">G666*$F666</f>
        <v>108.77904072</v>
      </c>
      <c r="K666">
        <f t="shared" si="697"/>
        <v>75.01814376</v>
      </c>
      <c r="L666">
        <f t="shared" si="697"/>
        <v>33.76089696</v>
      </c>
    </row>
    <row r="667" spans="1:12">
      <c r="A667">
        <v>1999</v>
      </c>
      <c r="B667" t="s">
        <v>25</v>
      </c>
      <c r="C667">
        <v>1826698</v>
      </c>
      <c r="D667">
        <v>1157645</v>
      </c>
      <c r="E667">
        <v>669053</v>
      </c>
      <c r="F667">
        <v>8.2796</v>
      </c>
      <c r="G667">
        <f t="shared" si="670"/>
        <v>182.6698</v>
      </c>
      <c r="H667">
        <f t="shared" si="671"/>
        <v>115.7645</v>
      </c>
      <c r="I667">
        <f t="shared" si="672"/>
        <v>66.9053</v>
      </c>
      <c r="J667">
        <f t="shared" ref="J667:L667" si="698">G667*$F667</f>
        <v>1512.43287608</v>
      </c>
      <c r="K667">
        <f t="shared" si="698"/>
        <v>958.4837542</v>
      </c>
      <c r="L667">
        <f t="shared" si="698"/>
        <v>553.94912188</v>
      </c>
    </row>
    <row r="668" spans="1:12">
      <c r="A668">
        <v>1999</v>
      </c>
      <c r="B668" t="s">
        <v>26</v>
      </c>
      <c r="C668">
        <v>174885</v>
      </c>
      <c r="D668">
        <v>112730</v>
      </c>
      <c r="E668">
        <v>62155</v>
      </c>
      <c r="F668">
        <v>8.2796</v>
      </c>
      <c r="G668">
        <f t="shared" si="670"/>
        <v>17.4885</v>
      </c>
      <c r="H668">
        <f t="shared" si="671"/>
        <v>11.273</v>
      </c>
      <c r="I668">
        <f t="shared" si="672"/>
        <v>6.2155</v>
      </c>
      <c r="J668">
        <f t="shared" ref="J668:L668" si="699">G668*$F668</f>
        <v>144.7977846</v>
      </c>
      <c r="K668">
        <f t="shared" si="699"/>
        <v>93.3359308</v>
      </c>
      <c r="L668">
        <f t="shared" si="699"/>
        <v>51.4618538</v>
      </c>
    </row>
    <row r="669" spans="1:12">
      <c r="A669">
        <v>1999</v>
      </c>
      <c r="B669" t="s">
        <v>27</v>
      </c>
      <c r="C669">
        <v>267762</v>
      </c>
      <c r="D669">
        <v>151229</v>
      </c>
      <c r="E669">
        <v>116533</v>
      </c>
      <c r="F669">
        <v>8.2796</v>
      </c>
      <c r="G669">
        <f t="shared" si="670"/>
        <v>26.7762</v>
      </c>
      <c r="H669">
        <f t="shared" si="671"/>
        <v>15.1229</v>
      </c>
      <c r="I669">
        <f t="shared" si="672"/>
        <v>11.6533</v>
      </c>
      <c r="J669">
        <f t="shared" ref="J669:L669" si="700">G669*$F669</f>
        <v>221.69622552</v>
      </c>
      <c r="K669">
        <f t="shared" si="700"/>
        <v>125.21156284</v>
      </c>
      <c r="L669">
        <f t="shared" si="700"/>
        <v>96.48466268</v>
      </c>
    </row>
    <row r="670" spans="1:12">
      <c r="A670">
        <v>1999</v>
      </c>
      <c r="B670" t="s">
        <v>28</v>
      </c>
      <c r="C670">
        <v>195546</v>
      </c>
      <c r="D670">
        <v>128187</v>
      </c>
      <c r="E670">
        <v>67359</v>
      </c>
      <c r="F670">
        <v>8.2796</v>
      </c>
      <c r="G670">
        <f t="shared" si="670"/>
        <v>19.5546</v>
      </c>
      <c r="H670">
        <f t="shared" si="671"/>
        <v>12.8187</v>
      </c>
      <c r="I670">
        <f t="shared" si="672"/>
        <v>6.7359</v>
      </c>
      <c r="J670">
        <f t="shared" ref="J670:L670" si="701">G670*$F670</f>
        <v>161.90426616</v>
      </c>
      <c r="K670">
        <f t="shared" si="701"/>
        <v>106.13370852</v>
      </c>
      <c r="L670">
        <f t="shared" si="701"/>
        <v>55.77055764</v>
      </c>
    </row>
    <row r="671" spans="1:12">
      <c r="A671">
        <v>1999</v>
      </c>
      <c r="B671" t="s">
        <v>29</v>
      </c>
      <c r="C671">
        <v>14034241</v>
      </c>
      <c r="D671">
        <v>7768679</v>
      </c>
      <c r="E671">
        <v>6265562</v>
      </c>
      <c r="F671">
        <v>8.2796</v>
      </c>
      <c r="G671">
        <f t="shared" si="670"/>
        <v>1403.4241</v>
      </c>
      <c r="H671">
        <f t="shared" si="671"/>
        <v>776.8679</v>
      </c>
      <c r="I671">
        <f t="shared" si="672"/>
        <v>626.5562</v>
      </c>
      <c r="J671">
        <f t="shared" ref="J671:L671" si="702">G671*$F671</f>
        <v>11619.79017836</v>
      </c>
      <c r="K671">
        <f t="shared" si="702"/>
        <v>6432.15546484</v>
      </c>
      <c r="L671">
        <f t="shared" si="702"/>
        <v>5187.63471352</v>
      </c>
    </row>
    <row r="672" spans="1:12">
      <c r="A672">
        <v>1999</v>
      </c>
      <c r="B672" t="s">
        <v>30</v>
      </c>
      <c r="C672">
        <v>175340</v>
      </c>
      <c r="D672">
        <v>124721</v>
      </c>
      <c r="E672">
        <v>50619</v>
      </c>
      <c r="F672">
        <v>8.2796</v>
      </c>
      <c r="G672">
        <f t="shared" si="670"/>
        <v>17.534</v>
      </c>
      <c r="H672">
        <f t="shared" si="671"/>
        <v>12.4721</v>
      </c>
      <c r="I672">
        <f t="shared" si="672"/>
        <v>5.0619</v>
      </c>
      <c r="J672">
        <f t="shared" ref="J672:L672" si="703">G672*$F672</f>
        <v>145.1745064</v>
      </c>
      <c r="K672">
        <f t="shared" si="703"/>
        <v>103.26399916</v>
      </c>
      <c r="L672">
        <f t="shared" si="703"/>
        <v>41.91050724</v>
      </c>
    </row>
    <row r="673" spans="1:12">
      <c r="A673">
        <v>1999</v>
      </c>
      <c r="B673" t="s">
        <v>31</v>
      </c>
      <c r="C673">
        <v>121704</v>
      </c>
      <c r="D673">
        <v>74725</v>
      </c>
      <c r="E673">
        <v>46979</v>
      </c>
      <c r="F673">
        <v>8.2796</v>
      </c>
      <c r="G673">
        <f t="shared" si="670"/>
        <v>12.1704</v>
      </c>
      <c r="H673">
        <f t="shared" si="671"/>
        <v>7.4725</v>
      </c>
      <c r="I673">
        <f t="shared" si="672"/>
        <v>4.6979</v>
      </c>
      <c r="J673">
        <f t="shared" ref="J673:L673" si="704">G673*$F673</f>
        <v>100.76604384</v>
      </c>
      <c r="K673">
        <f t="shared" si="704"/>
        <v>61.869311</v>
      </c>
      <c r="L673">
        <f t="shared" si="704"/>
        <v>38.89673284</v>
      </c>
    </row>
    <row r="674" spans="1:12">
      <c r="A674">
        <v>1999</v>
      </c>
      <c r="B674" t="s">
        <v>32</v>
      </c>
      <c r="C674">
        <v>120879</v>
      </c>
      <c r="D674">
        <v>49038</v>
      </c>
      <c r="E674">
        <v>71841</v>
      </c>
      <c r="F674">
        <v>8.2796</v>
      </c>
      <c r="G674">
        <f t="shared" si="670"/>
        <v>12.0879</v>
      </c>
      <c r="H674">
        <f t="shared" si="671"/>
        <v>4.9038</v>
      </c>
      <c r="I674">
        <f t="shared" si="672"/>
        <v>7.1841</v>
      </c>
      <c r="J674">
        <f t="shared" ref="J674:L674" si="705">G674*$F674</f>
        <v>100.08297684</v>
      </c>
      <c r="K674">
        <f t="shared" si="705"/>
        <v>40.60150248</v>
      </c>
      <c r="L674">
        <f t="shared" si="705"/>
        <v>59.48147436</v>
      </c>
    </row>
    <row r="675" spans="1:12">
      <c r="A675">
        <v>1999</v>
      </c>
      <c r="B675" t="s">
        <v>33</v>
      </c>
      <c r="C675">
        <v>246847</v>
      </c>
      <c r="D675">
        <v>113851</v>
      </c>
      <c r="E675">
        <v>132996</v>
      </c>
      <c r="F675">
        <v>8.2796</v>
      </c>
      <c r="G675">
        <f t="shared" si="670"/>
        <v>24.6847</v>
      </c>
      <c r="H675">
        <f t="shared" si="671"/>
        <v>11.3851</v>
      </c>
      <c r="I675">
        <f t="shared" si="672"/>
        <v>13.2996</v>
      </c>
      <c r="J675">
        <f t="shared" ref="J675:L675" si="706">G675*$F675</f>
        <v>204.37944212</v>
      </c>
      <c r="K675">
        <f t="shared" si="706"/>
        <v>94.26407396</v>
      </c>
      <c r="L675">
        <f t="shared" si="706"/>
        <v>110.11536816</v>
      </c>
    </row>
    <row r="676" spans="1:12">
      <c r="A676">
        <v>1999</v>
      </c>
      <c r="B676" t="s">
        <v>34</v>
      </c>
      <c r="C676">
        <v>54758</v>
      </c>
      <c r="D676">
        <v>35775</v>
      </c>
      <c r="E676">
        <v>18983</v>
      </c>
      <c r="F676">
        <v>8.2796</v>
      </c>
      <c r="G676">
        <f t="shared" si="670"/>
        <v>5.4758</v>
      </c>
      <c r="H676">
        <f t="shared" si="671"/>
        <v>3.5775</v>
      </c>
      <c r="I676">
        <f t="shared" si="672"/>
        <v>1.8983</v>
      </c>
      <c r="J676">
        <f t="shared" ref="J676:L676" si="707">G676*$F676</f>
        <v>45.33743368</v>
      </c>
      <c r="K676">
        <f t="shared" si="707"/>
        <v>29.620269</v>
      </c>
      <c r="L676">
        <f t="shared" si="707"/>
        <v>15.71716468</v>
      </c>
    </row>
    <row r="677" spans="1:12">
      <c r="A677">
        <v>1999</v>
      </c>
      <c r="B677" t="s">
        <v>35</v>
      </c>
      <c r="C677">
        <v>166011</v>
      </c>
      <c r="D677">
        <v>103455</v>
      </c>
      <c r="E677">
        <v>62556</v>
      </c>
      <c r="F677">
        <v>8.2796</v>
      </c>
      <c r="G677">
        <f t="shared" si="670"/>
        <v>16.6011</v>
      </c>
      <c r="H677">
        <f t="shared" si="671"/>
        <v>10.3455</v>
      </c>
      <c r="I677">
        <f t="shared" si="672"/>
        <v>6.2556</v>
      </c>
      <c r="J677">
        <f t="shared" ref="J677:L677" si="708">G677*$F677</f>
        <v>137.45046756</v>
      </c>
      <c r="K677">
        <f t="shared" si="708"/>
        <v>85.6566018</v>
      </c>
      <c r="L677">
        <f t="shared" si="708"/>
        <v>51.79386576</v>
      </c>
    </row>
    <row r="678" spans="1:12">
      <c r="A678">
        <v>1999</v>
      </c>
      <c r="B678" t="s">
        <v>36</v>
      </c>
      <c r="C678">
        <v>16645</v>
      </c>
      <c r="D678">
        <v>8627</v>
      </c>
      <c r="E678">
        <v>8018</v>
      </c>
      <c r="F678">
        <v>8.2796</v>
      </c>
      <c r="G678">
        <f t="shared" si="670"/>
        <v>1.6645</v>
      </c>
      <c r="H678">
        <f t="shared" si="671"/>
        <v>0.8627</v>
      </c>
      <c r="I678">
        <f t="shared" si="672"/>
        <v>0.8018</v>
      </c>
      <c r="J678">
        <f t="shared" ref="J678:L678" si="709">G678*$F678</f>
        <v>13.7813942</v>
      </c>
      <c r="K678">
        <f t="shared" si="709"/>
        <v>7.14281092</v>
      </c>
      <c r="L678">
        <f t="shared" si="709"/>
        <v>6.63858328</v>
      </c>
    </row>
    <row r="679" spans="1:12">
      <c r="A679">
        <v>1999</v>
      </c>
      <c r="B679" t="s">
        <v>37</v>
      </c>
      <c r="C679">
        <v>200576</v>
      </c>
      <c r="D679">
        <v>115084</v>
      </c>
      <c r="E679">
        <v>85492</v>
      </c>
      <c r="F679">
        <v>8.2796</v>
      </c>
      <c r="G679">
        <f t="shared" si="670"/>
        <v>20.0576</v>
      </c>
      <c r="H679">
        <f t="shared" si="671"/>
        <v>11.5084</v>
      </c>
      <c r="I679">
        <f t="shared" si="672"/>
        <v>8.5492</v>
      </c>
      <c r="J679">
        <f t="shared" ref="J679:L679" si="710">G679*$F679</f>
        <v>166.06890496</v>
      </c>
      <c r="K679">
        <f t="shared" si="710"/>
        <v>95.28494864</v>
      </c>
      <c r="L679">
        <f t="shared" si="710"/>
        <v>70.78395632</v>
      </c>
    </row>
    <row r="680" spans="1:12">
      <c r="A680">
        <v>1999</v>
      </c>
      <c r="B680" t="s">
        <v>38</v>
      </c>
      <c r="C680">
        <v>40627</v>
      </c>
      <c r="D680">
        <v>31703</v>
      </c>
      <c r="E680">
        <v>8924</v>
      </c>
      <c r="F680">
        <v>8.2796</v>
      </c>
      <c r="G680">
        <f t="shared" si="670"/>
        <v>4.0627</v>
      </c>
      <c r="H680">
        <f t="shared" si="671"/>
        <v>3.1703</v>
      </c>
      <c r="I680">
        <f t="shared" si="672"/>
        <v>0.8924</v>
      </c>
      <c r="J680">
        <f t="shared" ref="J680:L680" si="711">G680*$F680</f>
        <v>33.63753092</v>
      </c>
      <c r="K680">
        <f t="shared" si="711"/>
        <v>26.24881588</v>
      </c>
      <c r="L680">
        <f t="shared" si="711"/>
        <v>7.38871504</v>
      </c>
    </row>
    <row r="681" spans="1:12">
      <c r="A681">
        <v>1999</v>
      </c>
      <c r="B681" t="s">
        <v>39</v>
      </c>
      <c r="C681">
        <v>10785</v>
      </c>
      <c r="D681">
        <v>8686</v>
      </c>
      <c r="E681">
        <v>2099</v>
      </c>
      <c r="F681">
        <v>8.2796</v>
      </c>
      <c r="G681">
        <f t="shared" si="670"/>
        <v>1.0785</v>
      </c>
      <c r="H681">
        <f t="shared" si="671"/>
        <v>0.8686</v>
      </c>
      <c r="I681">
        <f t="shared" si="672"/>
        <v>0.2099</v>
      </c>
      <c r="J681">
        <f t="shared" ref="J681:L681" si="712">G681*$F681</f>
        <v>8.9295486</v>
      </c>
      <c r="K681">
        <f t="shared" si="712"/>
        <v>7.19166056</v>
      </c>
      <c r="L681">
        <f t="shared" si="712"/>
        <v>1.73788804</v>
      </c>
    </row>
    <row r="682" spans="1:12">
      <c r="A682">
        <v>1999</v>
      </c>
      <c r="B682" t="s">
        <v>40</v>
      </c>
      <c r="C682">
        <v>31799</v>
      </c>
      <c r="D682">
        <v>24765</v>
      </c>
      <c r="E682">
        <v>7034</v>
      </c>
      <c r="F682">
        <v>8.2796</v>
      </c>
      <c r="G682">
        <f t="shared" si="670"/>
        <v>3.1799</v>
      </c>
      <c r="H682">
        <f t="shared" si="671"/>
        <v>2.4765</v>
      </c>
      <c r="I682">
        <f t="shared" si="672"/>
        <v>0.7034</v>
      </c>
      <c r="J682">
        <f t="shared" ref="J682:L682" si="713">G682*$F682</f>
        <v>26.32830004</v>
      </c>
      <c r="K682">
        <f t="shared" si="713"/>
        <v>20.5044294</v>
      </c>
      <c r="L682">
        <f t="shared" si="713"/>
        <v>5.82387064</v>
      </c>
    </row>
    <row r="683" spans="1:12">
      <c r="A683">
        <v>1999</v>
      </c>
      <c r="B683" t="s">
        <v>41</v>
      </c>
      <c r="C683">
        <v>176535</v>
      </c>
      <c r="D683">
        <v>102734</v>
      </c>
      <c r="E683">
        <v>73801</v>
      </c>
      <c r="F683">
        <v>8.2796</v>
      </c>
      <c r="G683">
        <f t="shared" si="670"/>
        <v>17.6535</v>
      </c>
      <c r="H683">
        <f t="shared" si="671"/>
        <v>10.2734</v>
      </c>
      <c r="I683">
        <f t="shared" si="672"/>
        <v>7.3801</v>
      </c>
      <c r="J683">
        <f t="shared" ref="J683:L683" si="714">G683*$F683</f>
        <v>146.1639186</v>
      </c>
      <c r="K683">
        <f t="shared" si="714"/>
        <v>85.05964264</v>
      </c>
      <c r="L683">
        <f t="shared" si="714"/>
        <v>61.10427596</v>
      </c>
    </row>
    <row r="684" spans="1:12">
      <c r="A684">
        <v>1998</v>
      </c>
      <c r="B684" t="s">
        <v>9</v>
      </c>
      <c r="C684">
        <v>3050608</v>
      </c>
      <c r="D684">
        <v>1051293</v>
      </c>
      <c r="E684">
        <v>1999315</v>
      </c>
      <c r="F684">
        <v>8.2791</v>
      </c>
      <c r="G684">
        <f t="shared" si="670"/>
        <v>305.0608</v>
      </c>
      <c r="H684">
        <f t="shared" si="671"/>
        <v>105.1293</v>
      </c>
      <c r="I684">
        <f t="shared" si="672"/>
        <v>199.9315</v>
      </c>
      <c r="J684">
        <f t="shared" ref="J684:L684" si="715">G684*$F684</f>
        <v>2525.62886928</v>
      </c>
      <c r="K684">
        <f t="shared" si="715"/>
        <v>870.37598763</v>
      </c>
      <c r="L684">
        <f t="shared" si="715"/>
        <v>1655.25288165</v>
      </c>
    </row>
    <row r="685" spans="1:12">
      <c r="A685">
        <v>1998</v>
      </c>
      <c r="B685" t="s">
        <v>10</v>
      </c>
      <c r="C685">
        <v>1061384</v>
      </c>
      <c r="D685">
        <v>549874</v>
      </c>
      <c r="E685">
        <v>511510</v>
      </c>
      <c r="F685">
        <v>8.2791</v>
      </c>
      <c r="G685">
        <f t="shared" si="670"/>
        <v>106.1384</v>
      </c>
      <c r="H685">
        <f t="shared" si="671"/>
        <v>54.9874</v>
      </c>
      <c r="I685">
        <f t="shared" si="672"/>
        <v>51.151</v>
      </c>
      <c r="J685">
        <f t="shared" ref="J685:L685" si="716">G685*$F685</f>
        <v>878.73042744</v>
      </c>
      <c r="K685">
        <f t="shared" si="716"/>
        <v>455.24618334</v>
      </c>
      <c r="L685">
        <f t="shared" si="716"/>
        <v>423.4842441</v>
      </c>
    </row>
    <row r="686" spans="1:12">
      <c r="A686">
        <v>1998</v>
      </c>
      <c r="B686" t="s">
        <v>11</v>
      </c>
      <c r="C686">
        <v>422732</v>
      </c>
      <c r="D686">
        <v>311617</v>
      </c>
      <c r="E686">
        <v>111115</v>
      </c>
      <c r="F686">
        <v>8.2791</v>
      </c>
      <c r="G686">
        <f t="shared" si="670"/>
        <v>42.2732</v>
      </c>
      <c r="H686">
        <f t="shared" si="671"/>
        <v>31.1617</v>
      </c>
      <c r="I686">
        <f t="shared" si="672"/>
        <v>11.1115</v>
      </c>
      <c r="J686">
        <f t="shared" ref="J686:L686" si="717">G686*$F686</f>
        <v>349.98405012</v>
      </c>
      <c r="K686">
        <f t="shared" si="717"/>
        <v>257.99083047</v>
      </c>
      <c r="L686">
        <f t="shared" si="717"/>
        <v>91.99321965</v>
      </c>
    </row>
    <row r="687" spans="1:12">
      <c r="A687">
        <v>1998</v>
      </c>
      <c r="B687" t="s">
        <v>12</v>
      </c>
      <c r="C687">
        <v>111113</v>
      </c>
      <c r="D687">
        <v>89321</v>
      </c>
      <c r="E687">
        <v>21792</v>
      </c>
      <c r="F687">
        <v>8.2791</v>
      </c>
      <c r="G687">
        <f t="shared" si="670"/>
        <v>11.1113</v>
      </c>
      <c r="H687">
        <f t="shared" si="671"/>
        <v>8.9321</v>
      </c>
      <c r="I687">
        <f t="shared" si="672"/>
        <v>2.1792</v>
      </c>
      <c r="J687">
        <f t="shared" ref="J687:L687" si="718">G687*$F687</f>
        <v>91.99156383</v>
      </c>
      <c r="K687">
        <f t="shared" si="718"/>
        <v>73.94974911</v>
      </c>
      <c r="L687">
        <f t="shared" si="718"/>
        <v>18.04181472</v>
      </c>
    </row>
    <row r="688" spans="1:12">
      <c r="A688">
        <v>1998</v>
      </c>
      <c r="B688" t="s">
        <v>13</v>
      </c>
      <c r="C688">
        <v>96294</v>
      </c>
      <c r="D688">
        <v>52579</v>
      </c>
      <c r="E688">
        <v>43715</v>
      </c>
      <c r="F688">
        <v>8.2791</v>
      </c>
      <c r="G688">
        <f t="shared" si="670"/>
        <v>9.6294</v>
      </c>
      <c r="H688">
        <f t="shared" si="671"/>
        <v>5.2579</v>
      </c>
      <c r="I688">
        <f t="shared" si="672"/>
        <v>4.3715</v>
      </c>
      <c r="J688">
        <f t="shared" ref="J688:L688" si="719">G688*$F688</f>
        <v>79.72276554</v>
      </c>
      <c r="K688">
        <f t="shared" si="719"/>
        <v>43.53067989</v>
      </c>
      <c r="L688">
        <f t="shared" si="719"/>
        <v>36.19208565</v>
      </c>
    </row>
    <row r="689" spans="1:12">
      <c r="A689">
        <v>1998</v>
      </c>
      <c r="B689" t="s">
        <v>14</v>
      </c>
      <c r="C689">
        <v>1274402</v>
      </c>
      <c r="D689">
        <v>805499</v>
      </c>
      <c r="E689">
        <v>468903</v>
      </c>
      <c r="F689">
        <v>8.2791</v>
      </c>
      <c r="G689">
        <f t="shared" si="670"/>
        <v>127.4402</v>
      </c>
      <c r="H689">
        <f t="shared" si="671"/>
        <v>80.5499</v>
      </c>
      <c r="I689">
        <f t="shared" si="672"/>
        <v>46.8903</v>
      </c>
      <c r="J689">
        <f t="shared" ref="J689:L689" si="720">G689*$F689</f>
        <v>1055.09015982</v>
      </c>
      <c r="K689">
        <f t="shared" si="720"/>
        <v>666.88067709</v>
      </c>
      <c r="L689">
        <f t="shared" si="720"/>
        <v>388.20948273</v>
      </c>
    </row>
    <row r="690" spans="1:12">
      <c r="A690">
        <v>1998</v>
      </c>
      <c r="B690" t="s">
        <v>15</v>
      </c>
      <c r="C690">
        <v>165191</v>
      </c>
      <c r="D690">
        <v>74809</v>
      </c>
      <c r="E690">
        <v>90382</v>
      </c>
      <c r="F690">
        <v>8.2791</v>
      </c>
      <c r="G690">
        <f t="shared" si="670"/>
        <v>16.5191</v>
      </c>
      <c r="H690">
        <f t="shared" si="671"/>
        <v>7.4809</v>
      </c>
      <c r="I690">
        <f t="shared" si="672"/>
        <v>9.0382</v>
      </c>
      <c r="J690">
        <f t="shared" ref="J690:L690" si="721">G690*$F690</f>
        <v>136.76328081</v>
      </c>
      <c r="K690">
        <f t="shared" si="721"/>
        <v>61.93511919</v>
      </c>
      <c r="L690">
        <f t="shared" si="721"/>
        <v>74.82816162</v>
      </c>
    </row>
    <row r="691" spans="1:12">
      <c r="A691">
        <v>1998</v>
      </c>
      <c r="B691" t="s">
        <v>16</v>
      </c>
      <c r="C691">
        <v>201955</v>
      </c>
      <c r="D691">
        <v>90863</v>
      </c>
      <c r="E691">
        <v>111092</v>
      </c>
      <c r="F691">
        <v>8.2791</v>
      </c>
      <c r="G691">
        <f t="shared" si="670"/>
        <v>20.1955</v>
      </c>
      <c r="H691">
        <f t="shared" si="671"/>
        <v>9.0863</v>
      </c>
      <c r="I691">
        <f t="shared" si="672"/>
        <v>11.1092</v>
      </c>
      <c r="J691">
        <f t="shared" ref="J691:L691" si="722">G691*$F691</f>
        <v>167.20056405</v>
      </c>
      <c r="K691">
        <f t="shared" si="722"/>
        <v>75.22638633</v>
      </c>
      <c r="L691">
        <f t="shared" si="722"/>
        <v>91.97417772</v>
      </c>
    </row>
    <row r="692" spans="1:12">
      <c r="A692">
        <v>1998</v>
      </c>
      <c r="B692" t="s">
        <v>18</v>
      </c>
      <c r="C692">
        <v>3137623</v>
      </c>
      <c r="D692">
        <v>1594674</v>
      </c>
      <c r="E692">
        <v>1542949</v>
      </c>
      <c r="F692">
        <v>8.2791</v>
      </c>
      <c r="G692">
        <f t="shared" si="670"/>
        <v>313.7623</v>
      </c>
      <c r="H692">
        <f t="shared" si="671"/>
        <v>159.4674</v>
      </c>
      <c r="I692">
        <f t="shared" si="672"/>
        <v>154.2949</v>
      </c>
      <c r="J692">
        <f t="shared" ref="J692:L692" si="723">G692*$F692</f>
        <v>2597.66945793</v>
      </c>
      <c r="K692">
        <f t="shared" si="723"/>
        <v>1320.24655134</v>
      </c>
      <c r="L692">
        <f t="shared" si="723"/>
        <v>1277.42290659</v>
      </c>
    </row>
    <row r="693" spans="1:12">
      <c r="A693">
        <v>1998</v>
      </c>
      <c r="B693" t="s">
        <v>20</v>
      </c>
      <c r="C693">
        <v>2634158</v>
      </c>
      <c r="D693">
        <v>1561997</v>
      </c>
      <c r="E693">
        <v>1072161</v>
      </c>
      <c r="F693">
        <v>8.2791</v>
      </c>
      <c r="G693">
        <f t="shared" si="670"/>
        <v>263.4158</v>
      </c>
      <c r="H693">
        <f t="shared" si="671"/>
        <v>156.1997</v>
      </c>
      <c r="I693">
        <f t="shared" si="672"/>
        <v>107.2161</v>
      </c>
      <c r="J693">
        <f t="shared" ref="J693:L693" si="724">G693*$F693</f>
        <v>2180.84574978</v>
      </c>
      <c r="K693">
        <f t="shared" si="724"/>
        <v>1293.19293627</v>
      </c>
      <c r="L693">
        <f t="shared" si="724"/>
        <v>887.65281351</v>
      </c>
    </row>
    <row r="694" spans="1:12">
      <c r="A694">
        <v>1998</v>
      </c>
      <c r="B694" t="s">
        <v>21</v>
      </c>
      <c r="C694">
        <v>1485100</v>
      </c>
      <c r="D694">
        <v>1086335</v>
      </c>
      <c r="E694">
        <v>398765</v>
      </c>
      <c r="F694">
        <v>8.2791</v>
      </c>
      <c r="G694">
        <f t="shared" si="670"/>
        <v>148.51</v>
      </c>
      <c r="H694">
        <f t="shared" si="671"/>
        <v>108.6335</v>
      </c>
      <c r="I694">
        <f t="shared" si="672"/>
        <v>39.8765</v>
      </c>
      <c r="J694">
        <f t="shared" ref="J694:L694" si="725">G694*$F694</f>
        <v>1229.529141</v>
      </c>
      <c r="K694">
        <f t="shared" si="725"/>
        <v>899.38760985</v>
      </c>
      <c r="L694">
        <f t="shared" si="725"/>
        <v>330.14153115</v>
      </c>
    </row>
    <row r="695" spans="1:12">
      <c r="A695">
        <v>1998</v>
      </c>
      <c r="B695" t="s">
        <v>22</v>
      </c>
      <c r="C695">
        <v>233149</v>
      </c>
      <c r="D695">
        <v>151214</v>
      </c>
      <c r="E695">
        <v>81935</v>
      </c>
      <c r="F695">
        <v>8.2791</v>
      </c>
      <c r="G695">
        <f t="shared" si="670"/>
        <v>23.3149</v>
      </c>
      <c r="H695">
        <f t="shared" si="671"/>
        <v>15.1214</v>
      </c>
      <c r="I695">
        <f t="shared" si="672"/>
        <v>8.1935</v>
      </c>
      <c r="J695">
        <f t="shared" ref="J695:L695" si="726">G695*$F695</f>
        <v>193.02638859</v>
      </c>
      <c r="K695">
        <f t="shared" si="726"/>
        <v>125.19158274</v>
      </c>
      <c r="L695">
        <f t="shared" si="726"/>
        <v>67.83480585</v>
      </c>
    </row>
    <row r="696" spans="1:12">
      <c r="A696">
        <v>1998</v>
      </c>
      <c r="B696" t="s">
        <v>23</v>
      </c>
      <c r="C696">
        <v>1715296</v>
      </c>
      <c r="D696">
        <v>995794</v>
      </c>
      <c r="E696">
        <v>719502</v>
      </c>
      <c r="F696">
        <v>8.2791</v>
      </c>
      <c r="G696">
        <f t="shared" si="670"/>
        <v>171.5296</v>
      </c>
      <c r="H696">
        <f t="shared" si="671"/>
        <v>99.5794</v>
      </c>
      <c r="I696">
        <f t="shared" si="672"/>
        <v>71.9502</v>
      </c>
      <c r="J696">
        <f t="shared" ref="J696:L696" si="727">G696*$F696</f>
        <v>1420.11071136</v>
      </c>
      <c r="K696">
        <f t="shared" si="727"/>
        <v>824.42781054</v>
      </c>
      <c r="L696">
        <f t="shared" si="727"/>
        <v>595.68290082</v>
      </c>
    </row>
    <row r="697" spans="1:12">
      <c r="A697">
        <v>1998</v>
      </c>
      <c r="B697" t="s">
        <v>24</v>
      </c>
      <c r="C697">
        <v>124628</v>
      </c>
      <c r="D697">
        <v>101732</v>
      </c>
      <c r="E697">
        <v>22896</v>
      </c>
      <c r="F697">
        <v>8.2791</v>
      </c>
      <c r="G697">
        <f t="shared" si="670"/>
        <v>12.4628</v>
      </c>
      <c r="H697">
        <f t="shared" si="671"/>
        <v>10.1732</v>
      </c>
      <c r="I697">
        <f t="shared" si="672"/>
        <v>2.2896</v>
      </c>
      <c r="J697">
        <f t="shared" ref="J697:L697" si="728">G697*$F697</f>
        <v>103.18076748</v>
      </c>
      <c r="K697">
        <f t="shared" si="728"/>
        <v>84.22494012</v>
      </c>
      <c r="L697">
        <f t="shared" si="728"/>
        <v>18.95582736</v>
      </c>
    </row>
    <row r="698" spans="1:12">
      <c r="A698">
        <v>1998</v>
      </c>
      <c r="B698" t="s">
        <v>25</v>
      </c>
      <c r="C698">
        <v>1671389</v>
      </c>
      <c r="D698">
        <v>1044385</v>
      </c>
      <c r="E698">
        <v>627004</v>
      </c>
      <c r="F698">
        <v>8.2791</v>
      </c>
      <c r="G698">
        <f t="shared" si="670"/>
        <v>167.1389</v>
      </c>
      <c r="H698">
        <f t="shared" si="671"/>
        <v>104.4385</v>
      </c>
      <c r="I698">
        <f t="shared" si="672"/>
        <v>62.7004</v>
      </c>
      <c r="J698">
        <f t="shared" ref="J698:L698" si="729">G698*$F698</f>
        <v>1383.75966699</v>
      </c>
      <c r="K698">
        <f t="shared" si="729"/>
        <v>864.65678535</v>
      </c>
      <c r="L698">
        <f t="shared" si="729"/>
        <v>519.10288164</v>
      </c>
    </row>
    <row r="699" spans="1:12">
      <c r="A699">
        <v>1998</v>
      </c>
      <c r="B699" t="s">
        <v>26</v>
      </c>
      <c r="C699">
        <v>173372</v>
      </c>
      <c r="D699">
        <v>118698</v>
      </c>
      <c r="E699">
        <v>54674</v>
      </c>
      <c r="F699">
        <v>8.2791</v>
      </c>
      <c r="G699">
        <f t="shared" si="670"/>
        <v>17.3372</v>
      </c>
      <c r="H699">
        <f t="shared" si="671"/>
        <v>11.8698</v>
      </c>
      <c r="I699">
        <f t="shared" si="672"/>
        <v>5.4674</v>
      </c>
      <c r="J699">
        <f t="shared" ref="J699:L699" si="730">G699*$F699</f>
        <v>143.53641252</v>
      </c>
      <c r="K699">
        <f t="shared" si="730"/>
        <v>98.27126118</v>
      </c>
      <c r="L699">
        <f t="shared" si="730"/>
        <v>45.26515134</v>
      </c>
    </row>
    <row r="700" spans="1:12">
      <c r="A700">
        <v>1998</v>
      </c>
      <c r="B700" t="s">
        <v>27</v>
      </c>
      <c r="C700">
        <v>283213</v>
      </c>
      <c r="D700">
        <v>170757</v>
      </c>
      <c r="E700">
        <v>112456</v>
      </c>
      <c r="F700">
        <v>8.2791</v>
      </c>
      <c r="G700">
        <f t="shared" si="670"/>
        <v>28.3213</v>
      </c>
      <c r="H700">
        <f t="shared" si="671"/>
        <v>17.0757</v>
      </c>
      <c r="I700">
        <f t="shared" si="672"/>
        <v>11.2456</v>
      </c>
      <c r="J700">
        <f t="shared" ref="J700:L700" si="731">G700*$F700</f>
        <v>234.47487483</v>
      </c>
      <c r="K700">
        <f t="shared" si="731"/>
        <v>141.37142787</v>
      </c>
      <c r="L700">
        <f t="shared" si="731"/>
        <v>93.10344696</v>
      </c>
    </row>
    <row r="701" spans="1:12">
      <c r="A701">
        <v>1998</v>
      </c>
      <c r="B701" t="s">
        <v>28</v>
      </c>
      <c r="C701">
        <v>178172</v>
      </c>
      <c r="D701">
        <v>128261</v>
      </c>
      <c r="E701">
        <v>49911</v>
      </c>
      <c r="F701">
        <v>8.2791</v>
      </c>
      <c r="G701">
        <f t="shared" si="670"/>
        <v>17.8172</v>
      </c>
      <c r="H701">
        <f t="shared" si="671"/>
        <v>12.8261</v>
      </c>
      <c r="I701">
        <f t="shared" si="672"/>
        <v>4.9911</v>
      </c>
      <c r="J701">
        <f t="shared" ref="J701:L701" si="732">G701*$F701</f>
        <v>147.51038052</v>
      </c>
      <c r="K701">
        <f t="shared" si="732"/>
        <v>106.18856451</v>
      </c>
      <c r="L701">
        <f t="shared" si="732"/>
        <v>41.32181601</v>
      </c>
    </row>
    <row r="702" spans="1:12">
      <c r="A702">
        <v>1998</v>
      </c>
      <c r="B702" t="s">
        <v>29</v>
      </c>
      <c r="C702">
        <v>12979804</v>
      </c>
      <c r="D702">
        <v>7561766</v>
      </c>
      <c r="E702">
        <v>5418038</v>
      </c>
      <c r="F702">
        <v>8.2791</v>
      </c>
      <c r="G702">
        <f t="shared" si="670"/>
        <v>1297.9804</v>
      </c>
      <c r="H702">
        <f t="shared" si="671"/>
        <v>756.1766</v>
      </c>
      <c r="I702">
        <f t="shared" si="672"/>
        <v>541.8038</v>
      </c>
      <c r="J702">
        <f t="shared" ref="J702:L702" si="733">G702*$F702</f>
        <v>10746.10952964</v>
      </c>
      <c r="K702">
        <f t="shared" si="733"/>
        <v>6260.46168906</v>
      </c>
      <c r="L702">
        <f t="shared" si="733"/>
        <v>4485.64784058</v>
      </c>
    </row>
    <row r="703" spans="1:12">
      <c r="A703">
        <v>1998</v>
      </c>
      <c r="B703" t="s">
        <v>30</v>
      </c>
      <c r="C703">
        <v>240910</v>
      </c>
      <c r="D703">
        <v>180415</v>
      </c>
      <c r="E703">
        <v>60495</v>
      </c>
      <c r="F703">
        <v>8.2791</v>
      </c>
      <c r="G703">
        <f t="shared" si="670"/>
        <v>24.091</v>
      </c>
      <c r="H703">
        <f t="shared" si="671"/>
        <v>18.0415</v>
      </c>
      <c r="I703">
        <f t="shared" si="672"/>
        <v>6.0495</v>
      </c>
      <c r="J703">
        <f t="shared" ref="J703:L703" si="734">G703*$F703</f>
        <v>199.4517981</v>
      </c>
      <c r="K703">
        <f t="shared" si="734"/>
        <v>149.36738265</v>
      </c>
      <c r="L703">
        <f t="shared" si="734"/>
        <v>50.08441545</v>
      </c>
    </row>
    <row r="704" spans="1:12">
      <c r="A704">
        <v>1998</v>
      </c>
      <c r="B704" t="s">
        <v>31</v>
      </c>
      <c r="C704">
        <v>174323</v>
      </c>
      <c r="D704">
        <v>76492</v>
      </c>
      <c r="E704">
        <v>97831</v>
      </c>
      <c r="F704">
        <v>8.2791</v>
      </c>
      <c r="G704">
        <f t="shared" si="670"/>
        <v>17.4323</v>
      </c>
      <c r="H704">
        <f t="shared" si="671"/>
        <v>7.6492</v>
      </c>
      <c r="I704">
        <f t="shared" si="672"/>
        <v>9.7831</v>
      </c>
      <c r="J704">
        <f t="shared" ref="J704:L704" si="735">G704*$F704</f>
        <v>144.32375493</v>
      </c>
      <c r="K704">
        <f t="shared" si="735"/>
        <v>63.32849172</v>
      </c>
      <c r="L704">
        <f t="shared" si="735"/>
        <v>80.99526321</v>
      </c>
    </row>
    <row r="705" spans="1:12">
      <c r="A705">
        <v>1998</v>
      </c>
      <c r="B705" t="s">
        <v>32</v>
      </c>
      <c r="C705">
        <v>103396</v>
      </c>
      <c r="D705">
        <v>51411</v>
      </c>
      <c r="E705">
        <v>51985</v>
      </c>
      <c r="F705">
        <v>8.2791</v>
      </c>
      <c r="G705">
        <f t="shared" si="670"/>
        <v>10.3396</v>
      </c>
      <c r="H705">
        <f t="shared" si="671"/>
        <v>5.1411</v>
      </c>
      <c r="I705">
        <f t="shared" si="672"/>
        <v>5.1985</v>
      </c>
      <c r="J705">
        <f t="shared" ref="J705:L705" si="736">G705*$F705</f>
        <v>85.60258236</v>
      </c>
      <c r="K705">
        <f t="shared" si="736"/>
        <v>42.56368101</v>
      </c>
      <c r="L705">
        <f t="shared" si="736"/>
        <v>43.03890135</v>
      </c>
    </row>
    <row r="706" spans="1:12">
      <c r="A706">
        <v>1998</v>
      </c>
      <c r="B706" t="s">
        <v>33</v>
      </c>
      <c r="C706">
        <v>209274</v>
      </c>
      <c r="D706">
        <v>117112</v>
      </c>
      <c r="E706">
        <v>92162</v>
      </c>
      <c r="F706">
        <v>8.2791</v>
      </c>
      <c r="G706">
        <f t="shared" ref="G706:G745" si="737">C706/10000</f>
        <v>20.9274</v>
      </c>
      <c r="H706">
        <f t="shared" ref="H706:H745" si="738">D706/10000</f>
        <v>11.7112</v>
      </c>
      <c r="I706">
        <f t="shared" ref="I706:I745" si="739">E706/10000</f>
        <v>9.2162</v>
      </c>
      <c r="J706">
        <f t="shared" ref="J706:L706" si="740">G706*$F706</f>
        <v>173.26003734</v>
      </c>
      <c r="K706">
        <f t="shared" si="740"/>
        <v>96.95819592</v>
      </c>
      <c r="L706">
        <f t="shared" si="740"/>
        <v>76.30184142</v>
      </c>
    </row>
    <row r="707" spans="1:12">
      <c r="A707">
        <v>1998</v>
      </c>
      <c r="B707" t="s">
        <v>34</v>
      </c>
      <c r="C707">
        <v>62761</v>
      </c>
      <c r="D707">
        <v>38787</v>
      </c>
      <c r="E707">
        <v>23974</v>
      </c>
      <c r="F707">
        <v>8.2791</v>
      </c>
      <c r="G707">
        <f t="shared" si="737"/>
        <v>6.2761</v>
      </c>
      <c r="H707">
        <f t="shared" si="738"/>
        <v>3.8787</v>
      </c>
      <c r="I707">
        <f t="shared" si="739"/>
        <v>2.3974</v>
      </c>
      <c r="J707">
        <f t="shared" ref="J707:L707" si="741">G707*$F707</f>
        <v>51.96045951</v>
      </c>
      <c r="K707">
        <f t="shared" si="741"/>
        <v>32.11214517</v>
      </c>
      <c r="L707">
        <f t="shared" si="741"/>
        <v>19.84831434</v>
      </c>
    </row>
    <row r="708" spans="1:12">
      <c r="A708">
        <v>1998</v>
      </c>
      <c r="B708" t="s">
        <v>35</v>
      </c>
      <c r="C708">
        <v>164380</v>
      </c>
      <c r="D708">
        <v>112214</v>
      </c>
      <c r="E708">
        <v>52166</v>
      </c>
      <c r="F708">
        <v>8.2791</v>
      </c>
      <c r="G708">
        <f t="shared" si="737"/>
        <v>16.438</v>
      </c>
      <c r="H708">
        <f t="shared" si="738"/>
        <v>11.2214</v>
      </c>
      <c r="I708">
        <f t="shared" si="739"/>
        <v>5.2166</v>
      </c>
      <c r="J708">
        <f t="shared" ref="J708:L708" si="742">G708*$F708</f>
        <v>136.0918458</v>
      </c>
      <c r="K708">
        <f t="shared" si="742"/>
        <v>92.90309274</v>
      </c>
      <c r="L708">
        <f t="shared" si="742"/>
        <v>43.18875306</v>
      </c>
    </row>
    <row r="709" spans="1:12">
      <c r="A709">
        <v>1998</v>
      </c>
      <c r="B709" t="s">
        <v>36</v>
      </c>
      <c r="C709">
        <v>11959</v>
      </c>
      <c r="D709">
        <v>4758</v>
      </c>
      <c r="E709">
        <v>7201</v>
      </c>
      <c r="F709">
        <v>8.2791</v>
      </c>
      <c r="G709">
        <f t="shared" si="737"/>
        <v>1.1959</v>
      </c>
      <c r="H709">
        <f t="shared" si="738"/>
        <v>0.4758</v>
      </c>
      <c r="I709">
        <f t="shared" si="739"/>
        <v>0.7201</v>
      </c>
      <c r="J709">
        <f t="shared" ref="J709:L709" si="743">G709*$F709</f>
        <v>9.90097569</v>
      </c>
      <c r="K709">
        <f t="shared" si="743"/>
        <v>3.93919578</v>
      </c>
      <c r="L709">
        <f t="shared" si="743"/>
        <v>5.96177991</v>
      </c>
    </row>
    <row r="710" spans="1:12">
      <c r="A710">
        <v>1998</v>
      </c>
      <c r="B710" t="s">
        <v>37</v>
      </c>
      <c r="C710">
        <v>205062</v>
      </c>
      <c r="D710">
        <v>117582</v>
      </c>
      <c r="E710">
        <v>87480</v>
      </c>
      <c r="F710">
        <v>8.2791</v>
      </c>
      <c r="G710">
        <f t="shared" si="737"/>
        <v>20.5062</v>
      </c>
      <c r="H710">
        <f t="shared" si="738"/>
        <v>11.7582</v>
      </c>
      <c r="I710">
        <f t="shared" si="739"/>
        <v>8.748</v>
      </c>
      <c r="J710">
        <f t="shared" ref="J710:L710" si="744">G710*$F710</f>
        <v>169.77288042</v>
      </c>
      <c r="K710">
        <f t="shared" si="744"/>
        <v>97.34731362</v>
      </c>
      <c r="L710">
        <f t="shared" si="744"/>
        <v>72.4255668</v>
      </c>
    </row>
    <row r="711" spans="1:12">
      <c r="A711">
        <v>1998</v>
      </c>
      <c r="B711" t="s">
        <v>38</v>
      </c>
      <c r="C711">
        <v>44788</v>
      </c>
      <c r="D711">
        <v>34475</v>
      </c>
      <c r="E711">
        <v>10313</v>
      </c>
      <c r="F711">
        <v>8.2791</v>
      </c>
      <c r="G711">
        <f t="shared" si="737"/>
        <v>4.4788</v>
      </c>
      <c r="H711">
        <f t="shared" si="738"/>
        <v>3.4475</v>
      </c>
      <c r="I711">
        <f t="shared" si="739"/>
        <v>1.0313</v>
      </c>
      <c r="J711">
        <f t="shared" ref="J711:L711" si="745">G711*$F711</f>
        <v>37.08043308</v>
      </c>
      <c r="K711">
        <f t="shared" si="745"/>
        <v>28.54219725</v>
      </c>
      <c r="L711">
        <f t="shared" si="745"/>
        <v>8.53823583</v>
      </c>
    </row>
    <row r="712" spans="1:12">
      <c r="A712">
        <v>1998</v>
      </c>
      <c r="B712" t="s">
        <v>39</v>
      </c>
      <c r="C712">
        <v>11774</v>
      </c>
      <c r="D712">
        <v>10405</v>
      </c>
      <c r="E712">
        <v>1369</v>
      </c>
      <c r="F712">
        <v>8.2791</v>
      </c>
      <c r="G712">
        <f t="shared" si="737"/>
        <v>1.1774</v>
      </c>
      <c r="H712">
        <f t="shared" si="738"/>
        <v>1.0405</v>
      </c>
      <c r="I712">
        <f t="shared" si="739"/>
        <v>0.1369</v>
      </c>
      <c r="J712">
        <f t="shared" ref="J712:L712" si="746">G712*$F712</f>
        <v>9.74781234</v>
      </c>
      <c r="K712">
        <f t="shared" si="746"/>
        <v>8.61440355</v>
      </c>
      <c r="L712">
        <f t="shared" si="746"/>
        <v>1.13340879</v>
      </c>
    </row>
    <row r="713" spans="1:12">
      <c r="A713">
        <v>1998</v>
      </c>
      <c r="B713" t="s">
        <v>40</v>
      </c>
      <c r="C713">
        <v>23895</v>
      </c>
      <c r="D713">
        <v>21037</v>
      </c>
      <c r="E713">
        <v>2858</v>
      </c>
      <c r="F713">
        <v>8.2791</v>
      </c>
      <c r="G713">
        <f t="shared" si="737"/>
        <v>2.3895</v>
      </c>
      <c r="H713">
        <f t="shared" si="738"/>
        <v>2.1037</v>
      </c>
      <c r="I713">
        <f t="shared" si="739"/>
        <v>0.2858</v>
      </c>
      <c r="J713">
        <f t="shared" ref="J713:L713" si="747">G713*$F713</f>
        <v>19.78290945</v>
      </c>
      <c r="K713">
        <f t="shared" si="747"/>
        <v>17.41674267</v>
      </c>
      <c r="L713">
        <f t="shared" si="747"/>
        <v>2.36616678</v>
      </c>
    </row>
    <row r="714" spans="1:12">
      <c r="A714">
        <v>1998</v>
      </c>
      <c r="B714" t="s">
        <v>41</v>
      </c>
      <c r="C714">
        <v>152483</v>
      </c>
      <c r="D714">
        <v>74751</v>
      </c>
      <c r="E714">
        <v>77732</v>
      </c>
      <c r="F714">
        <v>8.2791</v>
      </c>
      <c r="G714">
        <f t="shared" si="737"/>
        <v>15.2483</v>
      </c>
      <c r="H714">
        <f t="shared" si="738"/>
        <v>7.4751</v>
      </c>
      <c r="I714">
        <f t="shared" si="739"/>
        <v>7.7732</v>
      </c>
      <c r="J714">
        <f t="shared" ref="J714:L714" si="748">G714*$F714</f>
        <v>126.24220053</v>
      </c>
      <c r="K714">
        <f t="shared" si="748"/>
        <v>61.88710041</v>
      </c>
      <c r="L714">
        <f t="shared" si="748"/>
        <v>64.35510012</v>
      </c>
    </row>
    <row r="715" spans="1:12">
      <c r="A715">
        <v>1997</v>
      </c>
      <c r="B715" t="s">
        <v>9</v>
      </c>
      <c r="C715">
        <v>3038852</v>
      </c>
      <c r="D715">
        <v>961103</v>
      </c>
      <c r="E715">
        <v>2077749</v>
      </c>
      <c r="F715">
        <v>8.2898</v>
      </c>
      <c r="G715">
        <f t="shared" si="737"/>
        <v>303.8852</v>
      </c>
      <c r="H715">
        <f t="shared" si="738"/>
        <v>96.1103</v>
      </c>
      <c r="I715">
        <f t="shared" si="739"/>
        <v>207.7749</v>
      </c>
      <c r="J715">
        <f t="shared" ref="J715:L715" si="749">G715*$F715</f>
        <v>2519.14753096</v>
      </c>
      <c r="K715">
        <f t="shared" si="749"/>
        <v>796.73516494</v>
      </c>
      <c r="L715">
        <f t="shared" si="749"/>
        <v>1722.41236602</v>
      </c>
    </row>
    <row r="716" spans="1:12">
      <c r="A716">
        <v>1997</v>
      </c>
      <c r="B716" t="s">
        <v>10</v>
      </c>
      <c r="C716">
        <v>1033137</v>
      </c>
      <c r="D716">
        <v>524387</v>
      </c>
      <c r="E716">
        <v>508750</v>
      </c>
      <c r="F716">
        <v>8.2898</v>
      </c>
      <c r="G716">
        <f t="shared" si="737"/>
        <v>103.3137</v>
      </c>
      <c r="H716">
        <f t="shared" si="738"/>
        <v>52.4387</v>
      </c>
      <c r="I716">
        <f t="shared" si="739"/>
        <v>50.875</v>
      </c>
      <c r="J716">
        <f t="shared" ref="J716:L716" si="750">G716*$F716</f>
        <v>856.44991026</v>
      </c>
      <c r="K716">
        <f t="shared" si="750"/>
        <v>434.70633526</v>
      </c>
      <c r="L716">
        <f t="shared" si="750"/>
        <v>421.743575</v>
      </c>
    </row>
    <row r="717" spans="1:12">
      <c r="A717">
        <v>1997</v>
      </c>
      <c r="B717" t="s">
        <v>11</v>
      </c>
      <c r="C717">
        <v>410328</v>
      </c>
      <c r="D717">
        <v>323902</v>
      </c>
      <c r="E717">
        <v>86426</v>
      </c>
      <c r="F717">
        <v>8.2898</v>
      </c>
      <c r="G717">
        <f t="shared" si="737"/>
        <v>41.0328</v>
      </c>
      <c r="H717">
        <f t="shared" si="738"/>
        <v>32.3902</v>
      </c>
      <c r="I717">
        <f t="shared" si="739"/>
        <v>8.6426</v>
      </c>
      <c r="J717">
        <f t="shared" ref="J717:L717" si="751">G717*$F717</f>
        <v>340.15370544</v>
      </c>
      <c r="K717">
        <f t="shared" si="751"/>
        <v>268.50827996</v>
      </c>
      <c r="L717">
        <f t="shared" si="751"/>
        <v>71.64542548</v>
      </c>
    </row>
    <row r="718" spans="1:12">
      <c r="A718">
        <v>1997</v>
      </c>
      <c r="B718" t="s">
        <v>12</v>
      </c>
      <c r="C718">
        <v>134062</v>
      </c>
      <c r="D718">
        <v>112812</v>
      </c>
      <c r="E718">
        <v>21250</v>
      </c>
      <c r="F718">
        <v>8.2898</v>
      </c>
      <c r="G718">
        <f t="shared" si="737"/>
        <v>13.4062</v>
      </c>
      <c r="H718">
        <f t="shared" si="738"/>
        <v>11.2812</v>
      </c>
      <c r="I718">
        <f t="shared" si="739"/>
        <v>2.125</v>
      </c>
      <c r="J718">
        <f t="shared" ref="J718:L718" si="752">G718*$F718</f>
        <v>111.13471676</v>
      </c>
      <c r="K718">
        <f t="shared" si="752"/>
        <v>93.51889176</v>
      </c>
      <c r="L718">
        <f t="shared" si="752"/>
        <v>17.615825</v>
      </c>
    </row>
    <row r="719" spans="1:12">
      <c r="A719">
        <v>1997</v>
      </c>
      <c r="B719" t="s">
        <v>13</v>
      </c>
      <c r="C719">
        <v>107301</v>
      </c>
      <c r="D719">
        <v>65540</v>
      </c>
      <c r="E719">
        <v>41761</v>
      </c>
      <c r="F719">
        <v>8.2898</v>
      </c>
      <c r="G719">
        <f t="shared" si="737"/>
        <v>10.7301</v>
      </c>
      <c r="H719">
        <f t="shared" si="738"/>
        <v>6.554</v>
      </c>
      <c r="I719">
        <f t="shared" si="739"/>
        <v>4.1761</v>
      </c>
      <c r="J719">
        <f t="shared" ref="J719:L719" si="753">G719*$F719</f>
        <v>88.95038298</v>
      </c>
      <c r="K719">
        <f t="shared" si="753"/>
        <v>54.3313492</v>
      </c>
      <c r="L719">
        <f t="shared" si="753"/>
        <v>34.61903378</v>
      </c>
    </row>
    <row r="720" spans="1:12">
      <c r="A720">
        <v>1997</v>
      </c>
      <c r="B720" t="s">
        <v>14</v>
      </c>
      <c r="C720">
        <v>1490552</v>
      </c>
      <c r="D720">
        <v>915645</v>
      </c>
      <c r="E720">
        <v>574907</v>
      </c>
      <c r="F720">
        <v>8.2898</v>
      </c>
      <c r="G720">
        <f t="shared" si="737"/>
        <v>149.0552</v>
      </c>
      <c r="H720">
        <f t="shared" si="738"/>
        <v>91.5645</v>
      </c>
      <c r="I720">
        <f t="shared" si="739"/>
        <v>57.4907</v>
      </c>
      <c r="J720">
        <f t="shared" ref="J720:L720" si="754">G720*$F720</f>
        <v>1235.63779696</v>
      </c>
      <c r="K720">
        <f t="shared" si="754"/>
        <v>759.0513921</v>
      </c>
      <c r="L720">
        <f t="shared" si="754"/>
        <v>476.58640486</v>
      </c>
    </row>
    <row r="721" spans="1:12">
      <c r="A721">
        <v>1997</v>
      </c>
      <c r="B721" t="s">
        <v>15</v>
      </c>
      <c r="C721">
        <v>185359</v>
      </c>
      <c r="D721">
        <v>93233</v>
      </c>
      <c r="E721">
        <v>92126</v>
      </c>
      <c r="F721">
        <v>8.2898</v>
      </c>
      <c r="G721">
        <f t="shared" si="737"/>
        <v>18.5359</v>
      </c>
      <c r="H721">
        <f t="shared" si="738"/>
        <v>9.3233</v>
      </c>
      <c r="I721">
        <f t="shared" si="739"/>
        <v>9.2126</v>
      </c>
      <c r="J721">
        <f t="shared" ref="J721:L721" si="755">G721*$F721</f>
        <v>153.65890382</v>
      </c>
      <c r="K721">
        <f t="shared" si="755"/>
        <v>77.28829234</v>
      </c>
      <c r="L721">
        <f t="shared" si="755"/>
        <v>76.37061148</v>
      </c>
    </row>
    <row r="722" spans="1:12">
      <c r="A722">
        <v>1997</v>
      </c>
      <c r="B722" t="s">
        <v>16</v>
      </c>
      <c r="C722">
        <v>246456</v>
      </c>
      <c r="D722">
        <v>130872</v>
      </c>
      <c r="E722">
        <v>115584</v>
      </c>
      <c r="F722">
        <v>8.2898</v>
      </c>
      <c r="G722">
        <f t="shared" si="737"/>
        <v>24.6456</v>
      </c>
      <c r="H722">
        <f t="shared" si="738"/>
        <v>13.0872</v>
      </c>
      <c r="I722">
        <f t="shared" si="739"/>
        <v>11.5584</v>
      </c>
      <c r="J722">
        <f t="shared" ref="J722:L722" si="756">G722*$F722</f>
        <v>204.30709488</v>
      </c>
      <c r="K722">
        <f t="shared" si="756"/>
        <v>108.49027056</v>
      </c>
      <c r="L722">
        <f t="shared" si="756"/>
        <v>95.81682432</v>
      </c>
    </row>
    <row r="723" spans="1:12">
      <c r="A723">
        <v>1997</v>
      </c>
      <c r="B723" t="s">
        <v>18</v>
      </c>
      <c r="C723">
        <v>2979998</v>
      </c>
      <c r="D723">
        <v>1506897</v>
      </c>
      <c r="E723">
        <v>1473101</v>
      </c>
      <c r="F723">
        <v>8.2898</v>
      </c>
      <c r="G723">
        <f t="shared" si="737"/>
        <v>297.9998</v>
      </c>
      <c r="H723">
        <f t="shared" si="738"/>
        <v>150.6897</v>
      </c>
      <c r="I723">
        <f t="shared" si="739"/>
        <v>147.3101</v>
      </c>
      <c r="J723">
        <f t="shared" ref="J723:L723" si="757">G723*$F723</f>
        <v>2470.35874204</v>
      </c>
      <c r="K723">
        <f t="shared" si="757"/>
        <v>1249.18747506</v>
      </c>
      <c r="L723">
        <f t="shared" si="757"/>
        <v>1221.17126698</v>
      </c>
    </row>
    <row r="724" spans="1:12">
      <c r="A724">
        <v>1997</v>
      </c>
      <c r="B724" t="s">
        <v>20</v>
      </c>
      <c r="C724">
        <v>2362899</v>
      </c>
      <c r="D724">
        <v>1409624</v>
      </c>
      <c r="E724">
        <v>953275</v>
      </c>
      <c r="F724">
        <v>8.2898</v>
      </c>
      <c r="G724">
        <f t="shared" si="737"/>
        <v>236.2899</v>
      </c>
      <c r="H724">
        <f t="shared" si="738"/>
        <v>140.9624</v>
      </c>
      <c r="I724">
        <f t="shared" si="739"/>
        <v>95.3275</v>
      </c>
      <c r="J724">
        <f t="shared" ref="J724:L724" si="758">G724*$F724</f>
        <v>1958.79601302</v>
      </c>
      <c r="K724">
        <f t="shared" si="758"/>
        <v>1168.55010352</v>
      </c>
      <c r="L724">
        <f t="shared" si="758"/>
        <v>790.2459095</v>
      </c>
    </row>
    <row r="725" spans="1:12">
      <c r="A725">
        <v>1997</v>
      </c>
      <c r="B725" t="s">
        <v>21</v>
      </c>
      <c r="C725">
        <v>1424222</v>
      </c>
      <c r="D725">
        <v>1008533</v>
      </c>
      <c r="E725">
        <v>415689</v>
      </c>
      <c r="F725">
        <v>8.2898</v>
      </c>
      <c r="G725">
        <f t="shared" si="737"/>
        <v>142.4222</v>
      </c>
      <c r="H725">
        <f t="shared" si="738"/>
        <v>100.8533</v>
      </c>
      <c r="I725">
        <f t="shared" si="739"/>
        <v>41.5689</v>
      </c>
      <c r="J725">
        <f t="shared" ref="J725:L725" si="759">G725*$F725</f>
        <v>1180.65155356</v>
      </c>
      <c r="K725">
        <f t="shared" si="759"/>
        <v>836.05368634</v>
      </c>
      <c r="L725">
        <f t="shared" si="759"/>
        <v>344.59786722</v>
      </c>
    </row>
    <row r="726" spans="1:12">
      <c r="A726">
        <v>1997</v>
      </c>
      <c r="B726" t="s">
        <v>22</v>
      </c>
      <c r="C726">
        <v>237752</v>
      </c>
      <c r="D726">
        <v>154783</v>
      </c>
      <c r="E726">
        <v>82969</v>
      </c>
      <c r="F726">
        <v>8.2898</v>
      </c>
      <c r="G726">
        <f t="shared" si="737"/>
        <v>23.7752</v>
      </c>
      <c r="H726">
        <f t="shared" si="738"/>
        <v>15.4783</v>
      </c>
      <c r="I726">
        <f t="shared" si="739"/>
        <v>8.2969</v>
      </c>
      <c r="J726">
        <f t="shared" ref="J726:L726" si="760">G726*$F726</f>
        <v>197.09165296</v>
      </c>
      <c r="K726">
        <f t="shared" si="760"/>
        <v>128.31201134</v>
      </c>
      <c r="L726">
        <f t="shared" si="760"/>
        <v>68.77964162</v>
      </c>
    </row>
    <row r="727" spans="1:12">
      <c r="A727">
        <v>1997</v>
      </c>
      <c r="B727" t="s">
        <v>23</v>
      </c>
      <c r="C727">
        <v>1818909</v>
      </c>
      <c r="D727">
        <v>1026480</v>
      </c>
      <c r="E727">
        <v>792429</v>
      </c>
      <c r="F727">
        <v>8.2898</v>
      </c>
      <c r="G727">
        <f t="shared" si="737"/>
        <v>181.8909</v>
      </c>
      <c r="H727">
        <f t="shared" si="738"/>
        <v>102.648</v>
      </c>
      <c r="I727">
        <f t="shared" si="739"/>
        <v>79.2429</v>
      </c>
      <c r="J727">
        <f t="shared" ref="J727:L727" si="761">G727*$F727</f>
        <v>1507.83918282</v>
      </c>
      <c r="K727">
        <f t="shared" si="761"/>
        <v>850.9313904</v>
      </c>
      <c r="L727">
        <f t="shared" si="761"/>
        <v>656.90779242</v>
      </c>
    </row>
    <row r="728" spans="1:12">
      <c r="A728">
        <v>1997</v>
      </c>
      <c r="B728" t="s">
        <v>24</v>
      </c>
      <c r="C728">
        <v>133239</v>
      </c>
      <c r="D728">
        <v>111394</v>
      </c>
      <c r="E728">
        <v>21845</v>
      </c>
      <c r="F728">
        <v>8.2898</v>
      </c>
      <c r="G728">
        <f t="shared" si="737"/>
        <v>13.3239</v>
      </c>
      <c r="H728">
        <f t="shared" si="738"/>
        <v>11.1394</v>
      </c>
      <c r="I728">
        <f t="shared" si="739"/>
        <v>2.1845</v>
      </c>
      <c r="J728">
        <f t="shared" ref="J728:L728" si="762">G728*$F728</f>
        <v>110.45246622</v>
      </c>
      <c r="K728">
        <f t="shared" si="762"/>
        <v>92.34339812</v>
      </c>
      <c r="L728">
        <f t="shared" si="762"/>
        <v>18.1090681</v>
      </c>
    </row>
    <row r="729" spans="1:12">
      <c r="A729">
        <v>1997</v>
      </c>
      <c r="B729" t="s">
        <v>25</v>
      </c>
      <c r="C729">
        <v>1764399</v>
      </c>
      <c r="D729">
        <v>1096569</v>
      </c>
      <c r="E729">
        <v>667830</v>
      </c>
      <c r="F729">
        <v>8.2898</v>
      </c>
      <c r="G729">
        <f t="shared" si="737"/>
        <v>176.4399</v>
      </c>
      <c r="H729">
        <f t="shared" si="738"/>
        <v>109.6569</v>
      </c>
      <c r="I729">
        <f t="shared" si="739"/>
        <v>66.783</v>
      </c>
      <c r="J729">
        <f t="shared" ref="J729:L729" si="763">G729*$F729</f>
        <v>1462.65148302</v>
      </c>
      <c r="K729">
        <f t="shared" si="763"/>
        <v>909.03376962</v>
      </c>
      <c r="L729">
        <f t="shared" si="763"/>
        <v>553.6177134</v>
      </c>
    </row>
    <row r="730" spans="1:12">
      <c r="A730">
        <v>1997</v>
      </c>
      <c r="B730" t="s">
        <v>26</v>
      </c>
      <c r="C730">
        <v>189107</v>
      </c>
      <c r="D730">
        <v>128071</v>
      </c>
      <c r="E730">
        <v>61036</v>
      </c>
      <c r="F730">
        <v>8.2898</v>
      </c>
      <c r="G730">
        <f t="shared" si="737"/>
        <v>18.9107</v>
      </c>
      <c r="H730">
        <f t="shared" si="738"/>
        <v>12.8071</v>
      </c>
      <c r="I730">
        <f t="shared" si="739"/>
        <v>6.1036</v>
      </c>
      <c r="J730">
        <f t="shared" ref="J730:L730" si="764">G730*$F730</f>
        <v>156.76592086</v>
      </c>
      <c r="K730">
        <f t="shared" si="764"/>
        <v>106.16829758</v>
      </c>
      <c r="L730">
        <f t="shared" si="764"/>
        <v>50.59762328</v>
      </c>
    </row>
    <row r="731" spans="1:12">
      <c r="A731">
        <v>1997</v>
      </c>
      <c r="B731" t="s">
        <v>27</v>
      </c>
      <c r="C731">
        <v>320471</v>
      </c>
      <c r="D731">
        <v>192075</v>
      </c>
      <c r="E731">
        <v>128396</v>
      </c>
      <c r="F731">
        <v>8.2898</v>
      </c>
      <c r="G731">
        <f t="shared" si="737"/>
        <v>32.0471</v>
      </c>
      <c r="H731">
        <f t="shared" si="738"/>
        <v>19.2075</v>
      </c>
      <c r="I731">
        <f t="shared" si="739"/>
        <v>12.8396</v>
      </c>
      <c r="J731">
        <f t="shared" ref="J731:L731" si="765">G731*$F731</f>
        <v>265.66404958</v>
      </c>
      <c r="K731">
        <f t="shared" si="765"/>
        <v>159.2263335</v>
      </c>
      <c r="L731">
        <f t="shared" si="765"/>
        <v>106.43771608</v>
      </c>
    </row>
    <row r="732" spans="1:12">
      <c r="A732">
        <v>1997</v>
      </c>
      <c r="B732" t="s">
        <v>28</v>
      </c>
      <c r="C732">
        <v>189342</v>
      </c>
      <c r="D732">
        <v>144697</v>
      </c>
      <c r="E732">
        <v>44645</v>
      </c>
      <c r="F732">
        <v>8.2898</v>
      </c>
      <c r="G732">
        <f t="shared" si="737"/>
        <v>18.9342</v>
      </c>
      <c r="H732">
        <f t="shared" si="738"/>
        <v>14.4697</v>
      </c>
      <c r="I732">
        <f t="shared" si="739"/>
        <v>4.4645</v>
      </c>
      <c r="J732">
        <f t="shared" ref="J732:L732" si="766">G732*$F732</f>
        <v>156.96073116</v>
      </c>
      <c r="K732">
        <f t="shared" si="766"/>
        <v>119.95091906</v>
      </c>
      <c r="L732">
        <f t="shared" si="766"/>
        <v>37.0098121</v>
      </c>
    </row>
    <row r="733" spans="1:12">
      <c r="A733">
        <v>1997</v>
      </c>
      <c r="B733" t="s">
        <v>29</v>
      </c>
      <c r="C733">
        <v>13004734</v>
      </c>
      <c r="D733">
        <v>7453952</v>
      </c>
      <c r="E733">
        <v>5550782</v>
      </c>
      <c r="F733">
        <v>8.2898</v>
      </c>
      <c r="G733">
        <f t="shared" si="737"/>
        <v>1300.4734</v>
      </c>
      <c r="H733">
        <f t="shared" si="738"/>
        <v>745.3952</v>
      </c>
      <c r="I733">
        <f t="shared" si="739"/>
        <v>555.0782</v>
      </c>
      <c r="J733">
        <f t="shared" ref="J733:L733" si="767">G733*$F733</f>
        <v>10780.66439132</v>
      </c>
      <c r="K733">
        <f t="shared" si="767"/>
        <v>6179.17712896</v>
      </c>
      <c r="L733">
        <f t="shared" si="767"/>
        <v>4601.48726236</v>
      </c>
    </row>
    <row r="734" spans="1:12">
      <c r="A734">
        <v>1997</v>
      </c>
      <c r="B734" t="s">
        <v>30</v>
      </c>
      <c r="C734">
        <v>286631</v>
      </c>
      <c r="D734">
        <v>227924</v>
      </c>
      <c r="E734">
        <v>58707</v>
      </c>
      <c r="F734">
        <v>8.2898</v>
      </c>
      <c r="G734">
        <f t="shared" si="737"/>
        <v>28.6631</v>
      </c>
      <c r="H734">
        <f t="shared" si="738"/>
        <v>22.7924</v>
      </c>
      <c r="I734">
        <f t="shared" si="739"/>
        <v>5.8707</v>
      </c>
      <c r="J734">
        <f t="shared" ref="J734:L734" si="768">G734*$F734</f>
        <v>237.61136638</v>
      </c>
      <c r="K734">
        <f t="shared" si="768"/>
        <v>188.94443752</v>
      </c>
      <c r="L734">
        <f t="shared" si="768"/>
        <v>48.66692886</v>
      </c>
    </row>
    <row r="735" spans="1:12">
      <c r="A735">
        <v>1997</v>
      </c>
      <c r="B735" t="s">
        <v>31</v>
      </c>
      <c r="C735">
        <v>192684</v>
      </c>
      <c r="D735">
        <v>79901</v>
      </c>
      <c r="E735">
        <v>112783</v>
      </c>
      <c r="F735">
        <v>8.2898</v>
      </c>
      <c r="G735">
        <f t="shared" si="737"/>
        <v>19.2684</v>
      </c>
      <c r="H735">
        <f t="shared" si="738"/>
        <v>7.9901</v>
      </c>
      <c r="I735">
        <f t="shared" si="739"/>
        <v>11.2783</v>
      </c>
      <c r="J735">
        <f t="shared" ref="J735:L735" si="769">G735*$F735</f>
        <v>159.73118232</v>
      </c>
      <c r="K735">
        <f t="shared" si="769"/>
        <v>66.23633098</v>
      </c>
      <c r="L735">
        <f t="shared" si="769"/>
        <v>93.49485134</v>
      </c>
    </row>
    <row r="736" spans="1:12">
      <c r="A736">
        <v>1997</v>
      </c>
      <c r="B736" t="s">
        <v>32</v>
      </c>
      <c r="C736">
        <v>166310</v>
      </c>
      <c r="D736">
        <v>75562</v>
      </c>
      <c r="E736">
        <v>90748</v>
      </c>
      <c r="F736">
        <v>8.2898</v>
      </c>
      <c r="G736">
        <f t="shared" si="737"/>
        <v>16.631</v>
      </c>
      <c r="H736">
        <f t="shared" si="738"/>
        <v>7.5562</v>
      </c>
      <c r="I736">
        <f t="shared" si="739"/>
        <v>9.0748</v>
      </c>
      <c r="J736">
        <f t="shared" ref="J736:L736" si="770">G736*$F736</f>
        <v>137.8676638</v>
      </c>
      <c r="K736">
        <f t="shared" si="770"/>
        <v>62.63938676</v>
      </c>
      <c r="L736">
        <f t="shared" si="770"/>
        <v>75.22827704</v>
      </c>
    </row>
    <row r="737" spans="1:12">
      <c r="A737">
        <v>1997</v>
      </c>
      <c r="B737" t="s">
        <v>33</v>
      </c>
      <c r="C737">
        <v>182301</v>
      </c>
      <c r="D737">
        <v>127529</v>
      </c>
      <c r="E737">
        <v>54772</v>
      </c>
      <c r="F737">
        <v>8.2898</v>
      </c>
      <c r="G737">
        <f t="shared" si="737"/>
        <v>18.2301</v>
      </c>
      <c r="H737">
        <f t="shared" si="738"/>
        <v>12.7529</v>
      </c>
      <c r="I737">
        <f t="shared" si="739"/>
        <v>5.4772</v>
      </c>
      <c r="J737">
        <f t="shared" ref="J737:L737" si="771">G737*$F737</f>
        <v>151.12388298</v>
      </c>
      <c r="K737">
        <f t="shared" si="771"/>
        <v>105.71899042</v>
      </c>
      <c r="L737">
        <f t="shared" si="771"/>
        <v>45.40489256</v>
      </c>
    </row>
    <row r="738" spans="1:12">
      <c r="A738">
        <v>1997</v>
      </c>
      <c r="B738" t="s">
        <v>34</v>
      </c>
      <c r="C738">
        <v>62924</v>
      </c>
      <c r="D738">
        <v>44421</v>
      </c>
      <c r="E738">
        <v>18503</v>
      </c>
      <c r="F738">
        <v>8.2898</v>
      </c>
      <c r="G738">
        <f t="shared" si="737"/>
        <v>6.2924</v>
      </c>
      <c r="H738">
        <f t="shared" si="738"/>
        <v>4.4421</v>
      </c>
      <c r="I738">
        <f t="shared" si="739"/>
        <v>1.8503</v>
      </c>
      <c r="J738">
        <f t="shared" ref="J738:L738" si="772">G738*$F738</f>
        <v>52.16273752</v>
      </c>
      <c r="K738">
        <f t="shared" si="772"/>
        <v>36.82412058</v>
      </c>
      <c r="L738">
        <f t="shared" si="772"/>
        <v>15.33861694</v>
      </c>
    </row>
    <row r="739" spans="1:12">
      <c r="A739">
        <v>1997</v>
      </c>
      <c r="B739" t="s">
        <v>35</v>
      </c>
      <c r="C739">
        <v>167893</v>
      </c>
      <c r="D739">
        <v>113511</v>
      </c>
      <c r="E739">
        <v>54382</v>
      </c>
      <c r="F739">
        <v>8.2898</v>
      </c>
      <c r="G739">
        <f t="shared" si="737"/>
        <v>16.7893</v>
      </c>
      <c r="H739">
        <f t="shared" si="738"/>
        <v>11.3511</v>
      </c>
      <c r="I739">
        <f t="shared" si="739"/>
        <v>5.4382</v>
      </c>
      <c r="J739">
        <f t="shared" ref="J739:L739" si="773">G739*$F739</f>
        <v>139.17993914</v>
      </c>
      <c r="K739">
        <f t="shared" si="773"/>
        <v>94.09834878</v>
      </c>
      <c r="L739">
        <f t="shared" si="773"/>
        <v>45.08159036</v>
      </c>
    </row>
    <row r="740" spans="1:12">
      <c r="A740">
        <v>1997</v>
      </c>
      <c r="B740" t="s">
        <v>36</v>
      </c>
      <c r="C740">
        <v>17558</v>
      </c>
      <c r="D740">
        <v>3742</v>
      </c>
      <c r="E740">
        <v>13816</v>
      </c>
      <c r="F740">
        <v>8.2898</v>
      </c>
      <c r="G740">
        <f t="shared" si="737"/>
        <v>1.7558</v>
      </c>
      <c r="H740">
        <f t="shared" si="738"/>
        <v>0.3742</v>
      </c>
      <c r="I740">
        <f t="shared" si="739"/>
        <v>1.3816</v>
      </c>
      <c r="J740">
        <f t="shared" ref="J740:L740" si="774">G740*$F740</f>
        <v>14.55523084</v>
      </c>
      <c r="K740">
        <f t="shared" si="774"/>
        <v>3.10204316</v>
      </c>
      <c r="L740">
        <f t="shared" si="774"/>
        <v>11.45318768</v>
      </c>
    </row>
    <row r="741" spans="1:12">
      <c r="A741">
        <v>1997</v>
      </c>
      <c r="B741" t="s">
        <v>37</v>
      </c>
      <c r="C741">
        <v>173109</v>
      </c>
      <c r="D741">
        <v>122814</v>
      </c>
      <c r="E741">
        <v>50295</v>
      </c>
      <c r="F741">
        <v>8.2898</v>
      </c>
      <c r="G741">
        <f t="shared" si="737"/>
        <v>17.3109</v>
      </c>
      <c r="H741">
        <f t="shared" si="738"/>
        <v>12.2814</v>
      </c>
      <c r="I741">
        <f t="shared" si="739"/>
        <v>5.0295</v>
      </c>
      <c r="J741">
        <f t="shared" ref="J741:L741" si="775">G741*$F741</f>
        <v>143.50389882</v>
      </c>
      <c r="K741">
        <f t="shared" si="775"/>
        <v>101.81034972</v>
      </c>
      <c r="L741">
        <f t="shared" si="775"/>
        <v>41.6935491</v>
      </c>
    </row>
    <row r="742" spans="1:12">
      <c r="A742">
        <v>1997</v>
      </c>
      <c r="B742" t="s">
        <v>38</v>
      </c>
      <c r="C742">
        <v>47844</v>
      </c>
      <c r="D742">
        <v>35940</v>
      </c>
      <c r="E742">
        <v>11904</v>
      </c>
      <c r="F742">
        <v>8.2898</v>
      </c>
      <c r="G742">
        <f t="shared" si="737"/>
        <v>4.7844</v>
      </c>
      <c r="H742">
        <f t="shared" si="738"/>
        <v>3.594</v>
      </c>
      <c r="I742">
        <f t="shared" si="739"/>
        <v>1.1904</v>
      </c>
      <c r="J742">
        <f t="shared" ref="J742:L742" si="776">G742*$F742</f>
        <v>39.66171912</v>
      </c>
      <c r="K742">
        <f t="shared" si="776"/>
        <v>29.7935412</v>
      </c>
      <c r="L742">
        <f t="shared" si="776"/>
        <v>9.86817792</v>
      </c>
    </row>
    <row r="743" spans="1:12">
      <c r="A743">
        <v>1997</v>
      </c>
      <c r="B743" t="s">
        <v>39</v>
      </c>
      <c r="C743">
        <v>12860</v>
      </c>
      <c r="D743">
        <v>11659</v>
      </c>
      <c r="E743">
        <v>1201</v>
      </c>
      <c r="F743">
        <v>8.2898</v>
      </c>
      <c r="G743">
        <f t="shared" si="737"/>
        <v>1.286</v>
      </c>
      <c r="H743">
        <f t="shared" si="738"/>
        <v>1.1659</v>
      </c>
      <c r="I743">
        <f t="shared" si="739"/>
        <v>0.1201</v>
      </c>
      <c r="J743">
        <f t="shared" ref="J743:L743" si="777">G743*$F743</f>
        <v>10.6606828</v>
      </c>
      <c r="K743">
        <f t="shared" si="777"/>
        <v>9.66507782</v>
      </c>
      <c r="L743">
        <f t="shared" si="777"/>
        <v>0.99560498</v>
      </c>
    </row>
    <row r="744" spans="1:12">
      <c r="A744">
        <v>1997</v>
      </c>
      <c r="B744" t="s">
        <v>40</v>
      </c>
      <c r="C744">
        <v>22603</v>
      </c>
      <c r="D744">
        <v>18616</v>
      </c>
      <c r="E744">
        <v>3987</v>
      </c>
      <c r="F744">
        <v>8.2898</v>
      </c>
      <c r="G744">
        <f t="shared" si="737"/>
        <v>2.2603</v>
      </c>
      <c r="H744">
        <f t="shared" si="738"/>
        <v>1.8616</v>
      </c>
      <c r="I744">
        <f t="shared" si="739"/>
        <v>0.3987</v>
      </c>
      <c r="J744">
        <f t="shared" ref="J744:L744" si="778">G744*$F744</f>
        <v>18.73743494</v>
      </c>
      <c r="K744">
        <f t="shared" si="778"/>
        <v>15.43229168</v>
      </c>
      <c r="L744">
        <f t="shared" si="778"/>
        <v>3.30514326</v>
      </c>
    </row>
    <row r="745" spans="1:12">
      <c r="A745">
        <v>1997</v>
      </c>
      <c r="B745" t="s">
        <v>41</v>
      </c>
      <c r="C745">
        <v>112366</v>
      </c>
      <c r="D745">
        <v>56978</v>
      </c>
      <c r="E745">
        <v>55388</v>
      </c>
      <c r="F745">
        <v>8.2898</v>
      </c>
      <c r="G745">
        <f t="shared" si="737"/>
        <v>11.2366</v>
      </c>
      <c r="H745">
        <f t="shared" si="738"/>
        <v>5.6978</v>
      </c>
      <c r="I745">
        <f t="shared" si="739"/>
        <v>5.5388</v>
      </c>
      <c r="J745">
        <f t="shared" ref="J745:L745" si="779">G745*$F745</f>
        <v>93.14916668</v>
      </c>
      <c r="K745">
        <f t="shared" si="779"/>
        <v>47.23362244</v>
      </c>
      <c r="L745">
        <f t="shared" si="779"/>
        <v>45.91554424</v>
      </c>
    </row>
    <row r="750" spans="1:1">
      <c r="A750" t="s">
        <v>51</v>
      </c>
    </row>
    <row r="751" spans="1:1">
      <c r="A751" t="s">
        <v>52</v>
      </c>
    </row>
  </sheetData>
  <hyperlinks>
    <hyperlink ref="G17" r:id="rId3" display="=C17/10000"/>
  </hyperlink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16"/>
  <sheetViews>
    <sheetView zoomScale="69" zoomScaleNormal="69" zoomScaleSheetLayoutView="60" topLeftCell="R87" workbookViewId="0">
      <selection activeCell="Y126" sqref="Y126"/>
    </sheetView>
  </sheetViews>
  <sheetFormatPr defaultColWidth="9.13888888888889" defaultRowHeight="13.2"/>
  <cols>
    <col min="1" max="29" width="12.7222222222222" customWidth="1"/>
  </cols>
  <sheetData>
    <row r="1" spans="1:1">
      <c r="A1" s="1" t="s">
        <v>53</v>
      </c>
    </row>
    <row r="2" spans="1:1">
      <c r="A2" s="1"/>
    </row>
    <row r="3" spans="1:30">
      <c r="A3" s="2" t="s">
        <v>54</v>
      </c>
      <c r="B3" s="2" t="s">
        <v>55</v>
      </c>
      <c r="C3" s="2" t="s">
        <v>56</v>
      </c>
      <c r="D3" s="2" t="s">
        <v>57</v>
      </c>
      <c r="E3" s="2" t="s">
        <v>58</v>
      </c>
      <c r="F3" s="2" t="s">
        <v>59</v>
      </c>
      <c r="G3" s="2" t="s">
        <v>60</v>
      </c>
      <c r="H3" s="2" t="s">
        <v>61</v>
      </c>
      <c r="I3" s="2" t="s">
        <v>62</v>
      </c>
      <c r="J3" s="2" t="s">
        <v>63</v>
      </c>
      <c r="K3" s="2" t="s">
        <v>64</v>
      </c>
      <c r="L3" s="2" t="s">
        <v>65</v>
      </c>
      <c r="M3" s="2" t="s">
        <v>66</v>
      </c>
      <c r="N3" s="2" t="s">
        <v>67</v>
      </c>
      <c r="O3" s="2" t="s">
        <v>68</v>
      </c>
      <c r="P3" s="2" t="s">
        <v>69</v>
      </c>
      <c r="Q3" s="2" t="s">
        <v>70</v>
      </c>
      <c r="R3" s="2" t="s">
        <v>71</v>
      </c>
      <c r="S3" s="2" t="s">
        <v>72</v>
      </c>
      <c r="T3" s="2" t="s">
        <v>73</v>
      </c>
      <c r="U3" s="2" t="s">
        <v>74</v>
      </c>
      <c r="V3" s="2" t="s">
        <v>75</v>
      </c>
      <c r="W3" s="2" t="s">
        <v>76</v>
      </c>
      <c r="X3" s="2" t="s">
        <v>77</v>
      </c>
      <c r="Y3" s="2" t="s">
        <v>78</v>
      </c>
      <c r="Z3" s="2" t="s">
        <v>79</v>
      </c>
      <c r="AA3" s="2" t="s">
        <v>80</v>
      </c>
      <c r="AB3" s="2" t="s">
        <v>81</v>
      </c>
      <c r="AC3" s="2" t="s">
        <v>82</v>
      </c>
      <c r="AD3" s="5" t="s">
        <v>83</v>
      </c>
    </row>
    <row r="4" spans="1:29">
      <c r="A4" s="3" t="s">
        <v>84</v>
      </c>
      <c r="B4" s="4">
        <v>336478080</v>
      </c>
      <c r="C4" s="4">
        <v>416456752</v>
      </c>
      <c r="D4" s="4">
        <v>412487938</v>
      </c>
      <c r="E4" s="4">
        <v>324017423</v>
      </c>
      <c r="F4" s="4">
        <v>282348960</v>
      </c>
      <c r="G4" s="4">
        <v>319440570</v>
      </c>
      <c r="H4" s="4">
        <v>415518593</v>
      </c>
      <c r="I4" s="4">
        <v>428995812</v>
      </c>
      <c r="J4" s="4">
        <v>408107320</v>
      </c>
      <c r="K4" s="4">
        <v>389555977</v>
      </c>
      <c r="L4" s="4">
        <v>301721548</v>
      </c>
      <c r="M4" s="4">
        <v>214733053</v>
      </c>
      <c r="N4" s="4">
        <v>271692899</v>
      </c>
      <c r="O4" s="4">
        <v>192999761</v>
      </c>
      <c r="P4" s="4">
        <v>158036628</v>
      </c>
      <c r="Q4" s="4">
        <v>125506425</v>
      </c>
      <c r="R4" s="4">
        <v>94575725</v>
      </c>
      <c r="S4" s="4">
        <v>68500170</v>
      </c>
      <c r="T4" s="4">
        <v>52505290</v>
      </c>
      <c r="U4" s="4">
        <v>51541310</v>
      </c>
      <c r="V4" s="4">
        <v>49621890</v>
      </c>
      <c r="W4" s="4">
        <v>34359510</v>
      </c>
      <c r="X4" s="4">
        <v>30506080</v>
      </c>
      <c r="Y4" s="4">
        <v>30388520</v>
      </c>
      <c r="Z4" s="4">
        <v>29318330</v>
      </c>
      <c r="AA4" s="4">
        <v>37033780</v>
      </c>
      <c r="AB4" s="4">
        <v>29274260</v>
      </c>
      <c r="AC4" s="4">
        <v>3484640</v>
      </c>
    </row>
    <row r="5" spans="1:29">
      <c r="A5" s="3" t="s">
        <v>85</v>
      </c>
      <c r="B5" s="4">
        <v>106321816</v>
      </c>
      <c r="C5" s="4">
        <v>106645671</v>
      </c>
      <c r="D5" s="4">
        <v>122557291</v>
      </c>
      <c r="E5" s="4">
        <v>112919165</v>
      </c>
      <c r="F5" s="4">
        <v>102655947</v>
      </c>
      <c r="G5" s="4">
        <v>114282803</v>
      </c>
      <c r="H5" s="4">
        <v>133886075</v>
      </c>
      <c r="I5" s="4">
        <v>128501788</v>
      </c>
      <c r="J5" s="4">
        <v>115634270</v>
      </c>
      <c r="K5" s="4">
        <v>103376166</v>
      </c>
      <c r="L5" s="4">
        <v>82100050</v>
      </c>
      <c r="M5" s="4">
        <v>63831234</v>
      </c>
      <c r="N5" s="4">
        <v>80400836</v>
      </c>
      <c r="O5" s="4">
        <v>71449733</v>
      </c>
      <c r="P5" s="4">
        <v>64461940</v>
      </c>
      <c r="Q5" s="4">
        <v>53276804</v>
      </c>
      <c r="R5" s="4">
        <v>42028606</v>
      </c>
      <c r="S5" s="4">
        <v>29342440</v>
      </c>
      <c r="T5" s="4">
        <v>22811400</v>
      </c>
      <c r="U5" s="4">
        <v>18172090</v>
      </c>
      <c r="V5" s="4">
        <v>17154000</v>
      </c>
      <c r="W5" s="4">
        <v>12600940</v>
      </c>
      <c r="X5" s="4">
        <v>10613840</v>
      </c>
      <c r="Y5" s="4">
        <v>10331370</v>
      </c>
      <c r="Z5" s="4">
        <v>9544050</v>
      </c>
      <c r="AA5" s="4">
        <v>8043590</v>
      </c>
      <c r="AB5" s="4">
        <v>5545290</v>
      </c>
      <c r="AC5" s="4">
        <v>3977680</v>
      </c>
    </row>
    <row r="6" spans="1:29">
      <c r="A6" s="3" t="s">
        <v>86</v>
      </c>
      <c r="B6" s="4">
        <v>64470226</v>
      </c>
      <c r="C6" s="4">
        <v>58043282</v>
      </c>
      <c r="D6" s="4">
        <v>53900873</v>
      </c>
      <c r="E6" s="4">
        <v>49855543</v>
      </c>
      <c r="F6" s="4">
        <v>46675380</v>
      </c>
      <c r="G6" s="4">
        <v>51513748</v>
      </c>
      <c r="H6" s="4">
        <v>59877359</v>
      </c>
      <c r="I6" s="4">
        <v>54911571</v>
      </c>
      <c r="J6" s="4">
        <v>50563060</v>
      </c>
      <c r="K6" s="4">
        <v>53600835</v>
      </c>
      <c r="L6" s="4">
        <v>42060370</v>
      </c>
      <c r="M6" s="4">
        <v>29627252</v>
      </c>
      <c r="N6" s="4">
        <v>38420533</v>
      </c>
      <c r="O6" s="4">
        <v>25523410</v>
      </c>
      <c r="P6" s="4">
        <v>18530877</v>
      </c>
      <c r="Q6" s="4">
        <v>16070353</v>
      </c>
      <c r="R6" s="4">
        <v>13525851</v>
      </c>
      <c r="S6" s="4">
        <v>8978250</v>
      </c>
      <c r="T6" s="4">
        <v>6665250</v>
      </c>
      <c r="U6" s="4">
        <v>5737310</v>
      </c>
      <c r="V6" s="4">
        <v>5238620</v>
      </c>
      <c r="W6" s="4">
        <v>4579950</v>
      </c>
      <c r="X6" s="4">
        <v>4227320</v>
      </c>
      <c r="Y6" s="4">
        <v>4103280</v>
      </c>
      <c r="Z6" s="4">
        <v>4192690</v>
      </c>
      <c r="AA6" s="4">
        <v>3917920</v>
      </c>
      <c r="AB6" s="4">
        <v>3156820</v>
      </c>
      <c r="AC6" s="4">
        <v>2461520</v>
      </c>
    </row>
    <row r="7" spans="1:29">
      <c r="A7" s="3" t="s">
        <v>87</v>
      </c>
      <c r="B7" s="4">
        <v>21842015</v>
      </c>
      <c r="C7" s="4">
        <v>20981625</v>
      </c>
      <c r="D7" s="4">
        <v>20762372</v>
      </c>
      <c r="E7" s="4">
        <v>17186875</v>
      </c>
      <c r="F7" s="4">
        <v>16661411</v>
      </c>
      <c r="G7" s="4">
        <v>14681315</v>
      </c>
      <c r="H7" s="4">
        <v>16232813</v>
      </c>
      <c r="I7" s="4">
        <v>15790979</v>
      </c>
      <c r="J7" s="4">
        <v>15043110</v>
      </c>
      <c r="K7" s="4">
        <v>14743057</v>
      </c>
      <c r="L7" s="4">
        <v>12576225</v>
      </c>
      <c r="M7" s="4">
        <v>8569032</v>
      </c>
      <c r="N7" s="4">
        <v>14395057</v>
      </c>
      <c r="O7" s="4">
        <v>11579483</v>
      </c>
      <c r="P7" s="4">
        <v>6627099</v>
      </c>
      <c r="Q7" s="4">
        <v>5545655</v>
      </c>
      <c r="R7" s="4">
        <v>5382487</v>
      </c>
      <c r="S7" s="4">
        <v>3090130</v>
      </c>
      <c r="T7" s="4">
        <v>2311540</v>
      </c>
      <c r="U7" s="4">
        <v>1940980</v>
      </c>
      <c r="V7" s="4">
        <v>1764380</v>
      </c>
      <c r="W7" s="4">
        <v>1287500</v>
      </c>
      <c r="X7" s="4">
        <v>1111130</v>
      </c>
      <c r="Y7" s="4">
        <v>1340620</v>
      </c>
      <c r="Z7" s="4">
        <v>1163760</v>
      </c>
      <c r="AA7" s="4">
        <v>1402280</v>
      </c>
      <c r="AB7" s="4">
        <v>838870</v>
      </c>
      <c r="AC7" s="4">
        <v>653160</v>
      </c>
    </row>
    <row r="8" spans="1:29">
      <c r="A8" s="3" t="s">
        <v>88</v>
      </c>
      <c r="B8" s="4">
        <v>15222701</v>
      </c>
      <c r="C8" s="4">
        <v>15939467</v>
      </c>
      <c r="D8" s="4">
        <v>15690267</v>
      </c>
      <c r="E8" s="4">
        <v>13873523</v>
      </c>
      <c r="F8" s="4">
        <v>11640301</v>
      </c>
      <c r="G8" s="4">
        <v>12731151</v>
      </c>
      <c r="H8" s="4">
        <v>14556321</v>
      </c>
      <c r="I8" s="4">
        <v>11994572</v>
      </c>
      <c r="J8" s="4">
        <v>11258980</v>
      </c>
      <c r="K8" s="4">
        <v>11930904</v>
      </c>
      <c r="L8" s="4">
        <v>8729741</v>
      </c>
      <c r="M8" s="4">
        <v>6774066</v>
      </c>
      <c r="N8" s="4">
        <v>8918483</v>
      </c>
      <c r="O8" s="4">
        <v>7735885</v>
      </c>
      <c r="P8" s="4">
        <v>5960820</v>
      </c>
      <c r="Q8" s="4">
        <v>4876254</v>
      </c>
      <c r="R8" s="4">
        <v>3721706</v>
      </c>
      <c r="S8" s="4">
        <v>2829020</v>
      </c>
      <c r="T8" s="4">
        <v>2434020</v>
      </c>
      <c r="U8" s="4">
        <v>2034700</v>
      </c>
      <c r="V8" s="4">
        <v>2622050</v>
      </c>
      <c r="W8" s="4">
        <v>1294150</v>
      </c>
      <c r="X8" s="4">
        <v>962940</v>
      </c>
      <c r="Y8" s="4">
        <v>1073010</v>
      </c>
      <c r="Z8" s="4">
        <v>1049910</v>
      </c>
      <c r="AA8" s="4">
        <v>992650</v>
      </c>
      <c r="AB8" s="4">
        <v>924820</v>
      </c>
      <c r="AC8" s="4">
        <v>991510</v>
      </c>
    </row>
    <row r="9" spans="1:29">
      <c r="A9" s="3" t="s">
        <v>89</v>
      </c>
      <c r="B9" s="4">
        <v>94828320</v>
      </c>
      <c r="C9" s="4">
        <v>105320038</v>
      </c>
      <c r="D9" s="4">
        <v>114601136</v>
      </c>
      <c r="E9" s="4">
        <v>99595084</v>
      </c>
      <c r="F9" s="4">
        <v>86556895</v>
      </c>
      <c r="G9" s="4">
        <v>95947125</v>
      </c>
      <c r="H9" s="4">
        <v>113998255</v>
      </c>
      <c r="I9" s="4">
        <v>114478189</v>
      </c>
      <c r="J9" s="4">
        <v>104090000</v>
      </c>
      <c r="K9" s="4">
        <v>96035851</v>
      </c>
      <c r="L9" s="4">
        <v>80712148</v>
      </c>
      <c r="M9" s="4">
        <v>62934378</v>
      </c>
      <c r="N9" s="4">
        <v>72433849</v>
      </c>
      <c r="O9" s="4">
        <v>59474345</v>
      </c>
      <c r="P9" s="4">
        <v>48390240</v>
      </c>
      <c r="Q9" s="4">
        <v>41013265</v>
      </c>
      <c r="R9" s="4">
        <v>34410862</v>
      </c>
      <c r="S9" s="4">
        <v>26509170</v>
      </c>
      <c r="T9" s="4">
        <v>21739650</v>
      </c>
      <c r="U9" s="4">
        <v>19807150</v>
      </c>
      <c r="V9" s="4">
        <v>19031480</v>
      </c>
      <c r="W9" s="4">
        <v>13718320</v>
      </c>
      <c r="X9" s="4">
        <v>12744020</v>
      </c>
      <c r="Y9" s="4">
        <v>14905520</v>
      </c>
      <c r="Z9" s="4">
        <v>14068710</v>
      </c>
      <c r="AA9" s="4">
        <v>13185740</v>
      </c>
      <c r="AB9" s="4">
        <v>10237530</v>
      </c>
      <c r="AC9" s="4">
        <v>8519800</v>
      </c>
    </row>
    <row r="10" spans="1:29">
      <c r="A10" s="3" t="s">
        <v>90</v>
      </c>
      <c r="B10" s="4">
        <v>18526325</v>
      </c>
      <c r="C10" s="4">
        <v>18904123</v>
      </c>
      <c r="D10" s="4">
        <v>20679164</v>
      </c>
      <c r="E10" s="4">
        <v>18542971</v>
      </c>
      <c r="F10" s="4">
        <v>18452886</v>
      </c>
      <c r="G10" s="4">
        <v>18877390</v>
      </c>
      <c r="H10" s="4">
        <v>26380786</v>
      </c>
      <c r="I10" s="4">
        <v>25831735</v>
      </c>
      <c r="J10" s="4">
        <v>24563010</v>
      </c>
      <c r="K10" s="4">
        <v>22060930</v>
      </c>
      <c r="L10" s="4">
        <v>16845182</v>
      </c>
      <c r="M10" s="4">
        <v>11742407</v>
      </c>
      <c r="N10" s="4">
        <v>13332125</v>
      </c>
      <c r="O10" s="4">
        <v>10298001</v>
      </c>
      <c r="P10" s="4">
        <v>7914038</v>
      </c>
      <c r="Q10" s="4">
        <v>6527723</v>
      </c>
      <c r="R10" s="4">
        <v>6790448</v>
      </c>
      <c r="S10" s="4">
        <v>6148410</v>
      </c>
      <c r="T10" s="4">
        <v>3702480</v>
      </c>
      <c r="U10" s="4">
        <v>3206850</v>
      </c>
      <c r="V10" s="4">
        <v>2570420</v>
      </c>
      <c r="W10" s="4">
        <v>2212340</v>
      </c>
      <c r="X10" s="4">
        <v>1651910</v>
      </c>
      <c r="Y10" s="4">
        <v>1853590</v>
      </c>
      <c r="Z10" s="4">
        <v>2103660</v>
      </c>
      <c r="AA10" s="4">
        <v>2607040</v>
      </c>
      <c r="AB10" s="4">
        <v>2790800</v>
      </c>
      <c r="AC10" s="4">
        <v>2505420</v>
      </c>
    </row>
    <row r="11" spans="1:29">
      <c r="A11" s="3" t="s">
        <v>91</v>
      </c>
      <c r="B11" s="4">
        <v>22230921</v>
      </c>
      <c r="C11" s="4">
        <v>27108645</v>
      </c>
      <c r="D11" s="4">
        <v>26437359</v>
      </c>
      <c r="E11" s="4">
        <v>18951195</v>
      </c>
      <c r="F11" s="4">
        <v>16539178</v>
      </c>
      <c r="G11" s="4">
        <v>21012034</v>
      </c>
      <c r="H11" s="4">
        <v>38900926</v>
      </c>
      <c r="I11" s="4">
        <v>38879095</v>
      </c>
      <c r="J11" s="4">
        <v>37590290</v>
      </c>
      <c r="K11" s="4">
        <v>38522675</v>
      </c>
      <c r="L11" s="4">
        <v>25515415</v>
      </c>
      <c r="M11" s="4">
        <v>16229513</v>
      </c>
      <c r="N11" s="4">
        <v>23130593</v>
      </c>
      <c r="O11" s="4">
        <v>17296593</v>
      </c>
      <c r="P11" s="4">
        <v>12856547</v>
      </c>
      <c r="Q11" s="4">
        <v>9566017</v>
      </c>
      <c r="R11" s="4">
        <v>6788995</v>
      </c>
      <c r="S11" s="4">
        <v>5329400</v>
      </c>
      <c r="T11" s="4">
        <v>4349150</v>
      </c>
      <c r="U11" s="4">
        <v>3384260</v>
      </c>
      <c r="V11" s="4">
        <v>2986370</v>
      </c>
      <c r="W11" s="4">
        <v>2198300</v>
      </c>
      <c r="X11" s="4">
        <v>2019550</v>
      </c>
      <c r="Y11" s="4">
        <v>2464560</v>
      </c>
      <c r="Z11" s="4">
        <v>2447480</v>
      </c>
      <c r="AA11" s="4">
        <v>2386530</v>
      </c>
      <c r="AB11" s="4">
        <v>2427590</v>
      </c>
      <c r="AC11" s="4">
        <v>3300120</v>
      </c>
    </row>
    <row r="12" spans="1:29">
      <c r="A12" s="3" t="s">
        <v>92</v>
      </c>
      <c r="B12" s="4">
        <v>503831363</v>
      </c>
      <c r="C12" s="4">
        <v>493905026</v>
      </c>
      <c r="D12" s="4">
        <v>515679700</v>
      </c>
      <c r="E12" s="4">
        <v>476196649</v>
      </c>
      <c r="F12" s="4">
        <v>433768191</v>
      </c>
      <c r="G12" s="4">
        <v>449240723</v>
      </c>
      <c r="H12" s="4">
        <v>466399838</v>
      </c>
      <c r="I12" s="4">
        <v>441268216</v>
      </c>
      <c r="J12" s="4">
        <v>436586950</v>
      </c>
      <c r="K12" s="4">
        <v>437548615</v>
      </c>
      <c r="L12" s="4">
        <v>368950652</v>
      </c>
      <c r="M12" s="4">
        <v>277713611</v>
      </c>
      <c r="N12" s="4">
        <v>322055310</v>
      </c>
      <c r="O12" s="4">
        <v>282853878</v>
      </c>
      <c r="P12" s="4">
        <v>227524196</v>
      </c>
      <c r="Q12" s="4">
        <v>186336738</v>
      </c>
      <c r="R12" s="4">
        <v>160009920</v>
      </c>
      <c r="S12" s="4">
        <v>112339550</v>
      </c>
      <c r="T12" s="4">
        <v>72627110</v>
      </c>
      <c r="U12" s="4">
        <v>60893150</v>
      </c>
      <c r="V12" s="4">
        <v>54708020</v>
      </c>
      <c r="W12" s="4">
        <v>38618120</v>
      </c>
      <c r="X12" s="4">
        <v>31376230</v>
      </c>
      <c r="Y12" s="4">
        <v>29799980</v>
      </c>
      <c r="Z12" s="4">
        <v>27138850</v>
      </c>
      <c r="AA12" s="4">
        <v>24357320</v>
      </c>
      <c r="AB12" s="4">
        <v>18062210</v>
      </c>
      <c r="AC12" s="4">
        <v>14500280</v>
      </c>
    </row>
    <row r="13" spans="1:29">
      <c r="A13" s="3" t="s">
        <v>93</v>
      </c>
      <c r="B13" s="4">
        <v>642831839</v>
      </c>
      <c r="C13" s="4">
        <v>629515934</v>
      </c>
      <c r="D13" s="4">
        <v>663913736</v>
      </c>
      <c r="E13" s="4">
        <v>590778136</v>
      </c>
      <c r="F13" s="4">
        <v>509296406</v>
      </c>
      <c r="G13" s="4">
        <v>545560447</v>
      </c>
      <c r="H13" s="4">
        <v>563553079</v>
      </c>
      <c r="I13" s="4">
        <v>550802269</v>
      </c>
      <c r="J13" s="4">
        <v>547961490</v>
      </c>
      <c r="K13" s="4">
        <v>539580894</v>
      </c>
      <c r="L13" s="4">
        <v>465798959</v>
      </c>
      <c r="M13" s="4">
        <v>338739703</v>
      </c>
      <c r="N13" s="4">
        <v>392271930</v>
      </c>
      <c r="O13" s="4">
        <v>349471786</v>
      </c>
      <c r="P13" s="4">
        <v>283978384</v>
      </c>
      <c r="Q13" s="4">
        <v>227922762</v>
      </c>
      <c r="R13" s="4">
        <v>170849007</v>
      </c>
      <c r="S13" s="4">
        <v>113617400</v>
      </c>
      <c r="T13" s="4">
        <v>70288540</v>
      </c>
      <c r="U13" s="4">
        <v>51350930</v>
      </c>
      <c r="V13" s="4">
        <v>45636360</v>
      </c>
      <c r="W13" s="4">
        <v>31257410</v>
      </c>
      <c r="X13" s="4">
        <v>26341580</v>
      </c>
      <c r="Y13" s="4">
        <v>23628990</v>
      </c>
      <c r="Z13" s="4">
        <v>20697610</v>
      </c>
      <c r="AA13" s="4">
        <v>16309870</v>
      </c>
      <c r="AB13" s="4">
        <v>11756850</v>
      </c>
      <c r="AC13" s="4">
        <v>9244690</v>
      </c>
    </row>
    <row r="14" spans="1:29">
      <c r="A14" s="3" t="s">
        <v>94</v>
      </c>
      <c r="B14" s="4">
        <v>488542806</v>
      </c>
      <c r="C14" s="4">
        <v>447224509</v>
      </c>
      <c r="D14" s="4">
        <v>432360099</v>
      </c>
      <c r="E14" s="4">
        <v>377907471</v>
      </c>
      <c r="F14" s="4">
        <v>336575909</v>
      </c>
      <c r="G14" s="4">
        <v>346783826</v>
      </c>
      <c r="H14" s="4">
        <v>355039765</v>
      </c>
      <c r="I14" s="4">
        <v>335788705</v>
      </c>
      <c r="J14" s="4">
        <v>312401360</v>
      </c>
      <c r="K14" s="4">
        <v>309377765</v>
      </c>
      <c r="L14" s="4">
        <v>253534656</v>
      </c>
      <c r="M14" s="4">
        <v>187730863</v>
      </c>
      <c r="N14" s="4">
        <v>211133730</v>
      </c>
      <c r="O14" s="4">
        <v>176847368</v>
      </c>
      <c r="P14" s="4">
        <v>139141607</v>
      </c>
      <c r="Q14" s="4">
        <v>107389656</v>
      </c>
      <c r="R14" s="4">
        <v>85204882</v>
      </c>
      <c r="S14" s="4">
        <v>61410810</v>
      </c>
      <c r="T14" s="4">
        <v>41955760</v>
      </c>
      <c r="U14" s="4">
        <v>32798610</v>
      </c>
      <c r="V14" s="4">
        <v>27832620</v>
      </c>
      <c r="W14" s="4">
        <v>18305610</v>
      </c>
      <c r="X14" s="4">
        <v>14851000</v>
      </c>
      <c r="Y14" s="4">
        <v>14242220</v>
      </c>
      <c r="Z14" s="4">
        <v>12528510</v>
      </c>
      <c r="AA14" s="4">
        <v>11509990</v>
      </c>
      <c r="AB14" s="4">
        <v>8987150</v>
      </c>
      <c r="AC14" s="4">
        <v>6730080</v>
      </c>
    </row>
    <row r="15" spans="1:29">
      <c r="A15" s="3" t="s">
        <v>95</v>
      </c>
      <c r="B15" s="4">
        <v>78704041</v>
      </c>
      <c r="C15" s="4">
        <v>68730324</v>
      </c>
      <c r="D15" s="4">
        <v>62840317</v>
      </c>
      <c r="E15" s="4">
        <v>54021626</v>
      </c>
      <c r="F15" s="4">
        <v>44412861</v>
      </c>
      <c r="G15" s="4">
        <v>47844532</v>
      </c>
      <c r="H15" s="4">
        <v>49177300</v>
      </c>
      <c r="I15" s="4">
        <v>45518969</v>
      </c>
      <c r="J15" s="4">
        <v>39284540</v>
      </c>
      <c r="K15" s="4">
        <v>31309246</v>
      </c>
      <c r="L15" s="4">
        <v>24273372</v>
      </c>
      <c r="M15" s="4">
        <v>15677726</v>
      </c>
      <c r="N15" s="4">
        <v>20183848</v>
      </c>
      <c r="O15" s="4">
        <v>15932286</v>
      </c>
      <c r="P15" s="4">
        <v>12245136</v>
      </c>
      <c r="Q15" s="4">
        <v>9119388</v>
      </c>
      <c r="R15" s="4">
        <v>7211555</v>
      </c>
      <c r="S15" s="4">
        <v>5947810</v>
      </c>
      <c r="T15" s="4">
        <v>4180970</v>
      </c>
      <c r="U15" s="4">
        <v>3619970</v>
      </c>
      <c r="V15" s="4">
        <v>3346840</v>
      </c>
      <c r="W15" s="4">
        <v>2648440</v>
      </c>
      <c r="X15" s="4">
        <v>2331490</v>
      </c>
      <c r="Y15" s="4">
        <v>2377520</v>
      </c>
      <c r="Z15" s="4">
        <v>2221410</v>
      </c>
      <c r="AA15" s="4">
        <v>2008010</v>
      </c>
      <c r="AB15" s="4">
        <v>1566440</v>
      </c>
      <c r="AC15" s="4">
        <v>1238960</v>
      </c>
    </row>
    <row r="16" spans="1:29">
      <c r="A16" s="3" t="s">
        <v>96</v>
      </c>
      <c r="B16" s="4">
        <v>203580822</v>
      </c>
      <c r="C16" s="4">
        <v>193111151</v>
      </c>
      <c r="D16" s="4">
        <v>187407290</v>
      </c>
      <c r="E16" s="4">
        <v>171020040</v>
      </c>
      <c r="F16" s="4">
        <v>156826190</v>
      </c>
      <c r="G16" s="4">
        <v>168845931</v>
      </c>
      <c r="H16" s="4">
        <v>177407841</v>
      </c>
      <c r="I16" s="4">
        <v>169320901</v>
      </c>
      <c r="J16" s="4">
        <v>155937960</v>
      </c>
      <c r="K16" s="4">
        <v>143522428</v>
      </c>
      <c r="L16" s="4">
        <v>108783289</v>
      </c>
      <c r="M16" s="4">
        <v>79649592</v>
      </c>
      <c r="N16" s="4">
        <v>84821068</v>
      </c>
      <c r="O16" s="4">
        <v>74447381</v>
      </c>
      <c r="P16" s="4">
        <v>62659633</v>
      </c>
      <c r="Q16" s="4">
        <v>54411187</v>
      </c>
      <c r="R16" s="4">
        <v>47527013</v>
      </c>
      <c r="S16" s="4">
        <v>35325530</v>
      </c>
      <c r="T16" s="4">
        <v>28397370</v>
      </c>
      <c r="U16" s="4">
        <v>22629520</v>
      </c>
      <c r="V16" s="4">
        <v>21220460</v>
      </c>
      <c r="W16" s="4">
        <v>17619190</v>
      </c>
      <c r="X16" s="4">
        <v>17152960</v>
      </c>
      <c r="Y16" s="4">
        <v>18189090</v>
      </c>
      <c r="Z16" s="4">
        <v>15512590</v>
      </c>
      <c r="AA16" s="4">
        <v>14445690</v>
      </c>
      <c r="AB16" s="4">
        <v>12189530</v>
      </c>
      <c r="AC16" s="4">
        <v>10038080</v>
      </c>
    </row>
    <row r="17" spans="1:29">
      <c r="A17" s="3" t="s">
        <v>97</v>
      </c>
      <c r="B17" s="4">
        <v>58025836</v>
      </c>
      <c r="C17" s="4">
        <v>50889783</v>
      </c>
      <c r="D17" s="4">
        <v>48187584</v>
      </c>
      <c r="E17" s="4">
        <v>44338984</v>
      </c>
      <c r="F17" s="4">
        <v>40028407</v>
      </c>
      <c r="G17" s="4">
        <v>42399604</v>
      </c>
      <c r="H17" s="4">
        <v>42730822</v>
      </c>
      <c r="I17" s="4">
        <v>36746634</v>
      </c>
      <c r="J17" s="4">
        <v>33413830</v>
      </c>
      <c r="K17" s="4">
        <v>31468810</v>
      </c>
      <c r="L17" s="4">
        <v>21619177</v>
      </c>
      <c r="M17" s="4">
        <v>12778782</v>
      </c>
      <c r="N17" s="4">
        <v>13617931</v>
      </c>
      <c r="O17" s="4">
        <v>9448541</v>
      </c>
      <c r="P17" s="4">
        <v>6194863</v>
      </c>
      <c r="Q17" s="4">
        <v>4064606</v>
      </c>
      <c r="R17" s="4">
        <v>3527948</v>
      </c>
      <c r="S17" s="4">
        <v>2528060</v>
      </c>
      <c r="T17" s="4">
        <v>1694470</v>
      </c>
      <c r="U17" s="4">
        <v>1530940</v>
      </c>
      <c r="V17" s="4">
        <v>1624050</v>
      </c>
      <c r="W17" s="4">
        <v>1313820</v>
      </c>
      <c r="X17" s="4">
        <v>1246280</v>
      </c>
      <c r="Y17" s="4">
        <v>1332390</v>
      </c>
      <c r="Z17" s="4">
        <v>1115490</v>
      </c>
      <c r="AA17" s="4">
        <v>1323150</v>
      </c>
      <c r="AB17" s="4">
        <v>1307020</v>
      </c>
      <c r="AC17" s="4">
        <v>1167470</v>
      </c>
    </row>
    <row r="18" spans="1:29">
      <c r="A18" s="3" t="s">
        <v>98</v>
      </c>
      <c r="B18" s="4">
        <v>320210390</v>
      </c>
      <c r="C18" s="4">
        <v>296995532</v>
      </c>
      <c r="D18" s="4">
        <v>292397074</v>
      </c>
      <c r="E18" s="4">
        <v>264550956</v>
      </c>
      <c r="F18" s="4">
        <v>234355852</v>
      </c>
      <c r="G18" s="4">
        <v>240607798</v>
      </c>
      <c r="H18" s="4">
        <v>276929398</v>
      </c>
      <c r="I18" s="4">
        <v>266531533</v>
      </c>
      <c r="J18" s="4">
        <v>245544320</v>
      </c>
      <c r="K18" s="4">
        <v>235886076</v>
      </c>
      <c r="L18" s="4">
        <v>189156292</v>
      </c>
      <c r="M18" s="4">
        <v>139053369</v>
      </c>
      <c r="N18" s="4">
        <v>158407511</v>
      </c>
      <c r="O18" s="4">
        <v>122474443</v>
      </c>
      <c r="P18" s="4">
        <v>95213815</v>
      </c>
      <c r="Q18" s="4">
        <v>76735872</v>
      </c>
      <c r="R18" s="4">
        <v>60658222</v>
      </c>
      <c r="S18" s="4">
        <v>44636820</v>
      </c>
      <c r="T18" s="4">
        <v>33934480</v>
      </c>
      <c r="U18" s="4">
        <v>28953710</v>
      </c>
      <c r="V18" s="4">
        <v>24989760</v>
      </c>
      <c r="W18" s="4">
        <v>18266980</v>
      </c>
      <c r="X18" s="4">
        <v>16713890</v>
      </c>
      <c r="Y18" s="4">
        <v>17643990</v>
      </c>
      <c r="Z18" s="4">
        <v>16164050</v>
      </c>
      <c r="AA18" s="4">
        <v>13943520</v>
      </c>
      <c r="AB18" s="4">
        <v>9619500</v>
      </c>
      <c r="AC18" s="4">
        <v>7279360</v>
      </c>
    </row>
    <row r="19" spans="1:29">
      <c r="A19" s="3" t="s">
        <v>99</v>
      </c>
      <c r="B19" s="4">
        <v>97266709</v>
      </c>
      <c r="C19" s="4">
        <v>82498953</v>
      </c>
      <c r="D19" s="4">
        <v>82813633</v>
      </c>
      <c r="E19" s="4">
        <v>77630090</v>
      </c>
      <c r="F19" s="4">
        <v>71213099</v>
      </c>
      <c r="G19" s="4">
        <v>73780562</v>
      </c>
      <c r="H19" s="4">
        <v>64972209</v>
      </c>
      <c r="I19" s="4">
        <v>59956868</v>
      </c>
      <c r="J19" s="4">
        <v>51738810</v>
      </c>
      <c r="K19" s="4">
        <v>32622578</v>
      </c>
      <c r="L19" s="4">
        <v>17831514</v>
      </c>
      <c r="M19" s="4">
        <v>13476415</v>
      </c>
      <c r="N19" s="4">
        <v>17479337</v>
      </c>
      <c r="O19" s="4">
        <v>12785127</v>
      </c>
      <c r="P19" s="4">
        <v>9794566</v>
      </c>
      <c r="Q19" s="4">
        <v>7724918</v>
      </c>
      <c r="R19" s="4">
        <v>6619553</v>
      </c>
      <c r="S19" s="4">
        <v>4712170</v>
      </c>
      <c r="T19" s="4">
        <v>3203160</v>
      </c>
      <c r="U19" s="4">
        <v>2781760</v>
      </c>
      <c r="V19" s="4">
        <v>2282900</v>
      </c>
      <c r="W19" s="4">
        <v>1748850</v>
      </c>
      <c r="X19" s="4">
        <v>1733720</v>
      </c>
      <c r="Y19" s="4">
        <v>1891070</v>
      </c>
      <c r="Z19" s="4">
        <v>1968260</v>
      </c>
      <c r="AA19" s="4">
        <v>2229190</v>
      </c>
      <c r="AB19" s="4">
        <v>1635500</v>
      </c>
      <c r="AC19" s="4">
        <v>1309310</v>
      </c>
    </row>
    <row r="20" spans="1:29">
      <c r="A20" s="3" t="s">
        <v>100</v>
      </c>
      <c r="B20" s="4">
        <v>62245676</v>
      </c>
      <c r="C20" s="4">
        <v>57160602</v>
      </c>
      <c r="D20" s="4">
        <v>52781547</v>
      </c>
      <c r="E20" s="4">
        <v>46337190</v>
      </c>
      <c r="F20" s="4">
        <v>39388773</v>
      </c>
      <c r="G20" s="4">
        <v>45552580</v>
      </c>
      <c r="H20" s="4">
        <v>43039619</v>
      </c>
      <c r="I20" s="4">
        <v>36380076</v>
      </c>
      <c r="J20" s="4">
        <v>31963750</v>
      </c>
      <c r="K20" s="4">
        <v>33586935</v>
      </c>
      <c r="L20" s="4">
        <v>25932110</v>
      </c>
      <c r="M20" s="4">
        <v>17251015</v>
      </c>
      <c r="N20" s="4">
        <v>20705670</v>
      </c>
      <c r="O20" s="4">
        <v>14868954</v>
      </c>
      <c r="P20" s="4">
        <v>11762194</v>
      </c>
      <c r="Q20" s="4">
        <v>9054752</v>
      </c>
      <c r="R20" s="4">
        <v>6765809</v>
      </c>
      <c r="S20" s="4">
        <v>5109300</v>
      </c>
      <c r="T20" s="4">
        <v>3953140</v>
      </c>
      <c r="U20" s="4">
        <v>3577130</v>
      </c>
      <c r="V20" s="4">
        <v>3222860</v>
      </c>
      <c r="W20" s="4">
        <v>2677620</v>
      </c>
      <c r="X20" s="4">
        <v>2832130</v>
      </c>
      <c r="Y20" s="4">
        <v>3204710</v>
      </c>
      <c r="Z20" s="4">
        <v>2861640</v>
      </c>
      <c r="AA20" s="4">
        <v>3404230</v>
      </c>
      <c r="AB20" s="4">
        <v>2745860</v>
      </c>
      <c r="AC20" s="4">
        <v>2228200</v>
      </c>
    </row>
    <row r="21" spans="1:29">
      <c r="A21" s="3" t="s">
        <v>101</v>
      </c>
      <c r="B21" s="4">
        <v>70684462</v>
      </c>
      <c r="C21" s="4">
        <v>62849835</v>
      </c>
      <c r="D21" s="4">
        <v>46474201</v>
      </c>
      <c r="E21" s="4">
        <v>36033297</v>
      </c>
      <c r="F21" s="4">
        <v>26243470</v>
      </c>
      <c r="G21" s="4">
        <v>29301801</v>
      </c>
      <c r="H21" s="4">
        <v>30831603</v>
      </c>
      <c r="I21" s="4">
        <v>25175308</v>
      </c>
      <c r="J21" s="4">
        <v>21948730</v>
      </c>
      <c r="K21" s="4">
        <v>18943763</v>
      </c>
      <c r="L21" s="4">
        <v>14656390</v>
      </c>
      <c r="M21" s="4">
        <v>10149466</v>
      </c>
      <c r="N21" s="4">
        <v>12547194</v>
      </c>
      <c r="O21" s="4">
        <v>9685853</v>
      </c>
      <c r="P21" s="4">
        <v>7352256</v>
      </c>
      <c r="Q21" s="4">
        <v>6000189</v>
      </c>
      <c r="R21" s="4">
        <v>5443515</v>
      </c>
      <c r="S21" s="4">
        <v>3732360</v>
      </c>
      <c r="T21" s="4">
        <v>2875840</v>
      </c>
      <c r="U21" s="4">
        <v>2757790</v>
      </c>
      <c r="V21" s="4">
        <v>2512220</v>
      </c>
      <c r="W21" s="4">
        <v>1955460</v>
      </c>
      <c r="X21" s="4">
        <v>1781720</v>
      </c>
      <c r="Y21" s="4">
        <v>1893420</v>
      </c>
      <c r="Z21" s="4">
        <v>1865670</v>
      </c>
      <c r="AA21" s="4">
        <v>2038880</v>
      </c>
      <c r="AB21" s="4">
        <v>2151110</v>
      </c>
      <c r="AC21" s="4">
        <v>1732810</v>
      </c>
    </row>
    <row r="22" spans="1:35">
      <c r="A22" s="3" t="s">
        <v>102</v>
      </c>
      <c r="B22" s="4">
        <v>1024024456</v>
      </c>
      <c r="C22" s="4">
        <v>1036626724</v>
      </c>
      <c r="D22" s="4">
        <v>1084464573</v>
      </c>
      <c r="E22" s="4">
        <v>1006678374</v>
      </c>
      <c r="F22" s="4">
        <v>955298007</v>
      </c>
      <c r="G22" s="4">
        <v>1022495683</v>
      </c>
      <c r="H22" s="4">
        <v>1076584474</v>
      </c>
      <c r="I22" s="4">
        <v>1091581437</v>
      </c>
      <c r="J22" s="4">
        <v>984020460</v>
      </c>
      <c r="K22" s="4">
        <v>913467331</v>
      </c>
      <c r="L22" s="4">
        <v>784896124</v>
      </c>
      <c r="M22" s="4">
        <v>611094049</v>
      </c>
      <c r="N22" s="4">
        <v>684968798</v>
      </c>
      <c r="O22" s="4">
        <v>634185954</v>
      </c>
      <c r="P22" s="4">
        <v>527199096</v>
      </c>
      <c r="Q22" s="4">
        <v>427964967</v>
      </c>
      <c r="R22" s="4">
        <v>357130622</v>
      </c>
      <c r="S22" s="4">
        <v>283524770</v>
      </c>
      <c r="T22" s="4">
        <v>221096310</v>
      </c>
      <c r="U22" s="4">
        <v>176494690</v>
      </c>
      <c r="V22" s="4">
        <v>170098880</v>
      </c>
      <c r="W22" s="4">
        <v>140342410</v>
      </c>
      <c r="X22" s="4">
        <v>129798040</v>
      </c>
      <c r="Y22" s="4">
        <v>130047340</v>
      </c>
      <c r="Z22" s="4">
        <v>109910060</v>
      </c>
      <c r="AA22" s="4">
        <v>103923840</v>
      </c>
      <c r="AB22" s="4">
        <v>96652150</v>
      </c>
      <c r="AC22" s="4">
        <v>78344920</v>
      </c>
      <c r="AI22" s="6" t="s">
        <v>17</v>
      </c>
    </row>
    <row r="23" spans="1:35">
      <c r="A23" s="3" t="s">
        <v>103</v>
      </c>
      <c r="B23" s="4">
        <v>70414050</v>
      </c>
      <c r="C23" s="4">
        <v>68221637</v>
      </c>
      <c r="D23" s="4">
        <v>62302266</v>
      </c>
      <c r="E23" s="4">
        <v>57878659</v>
      </c>
      <c r="F23" s="4">
        <v>47627431</v>
      </c>
      <c r="G23" s="4">
        <v>51090547</v>
      </c>
      <c r="H23" s="4">
        <v>40548851</v>
      </c>
      <c r="I23" s="4">
        <v>32827499</v>
      </c>
      <c r="J23" s="4">
        <v>29484460</v>
      </c>
      <c r="K23" s="4">
        <v>23355966</v>
      </c>
      <c r="L23" s="4">
        <v>17738906</v>
      </c>
      <c r="M23" s="4">
        <v>14254726</v>
      </c>
      <c r="N23" s="4">
        <v>13236168</v>
      </c>
      <c r="O23" s="4">
        <v>9258997</v>
      </c>
      <c r="P23" s="4">
        <v>6667562</v>
      </c>
      <c r="Q23" s="4">
        <v>5181504</v>
      </c>
      <c r="R23" s="4">
        <v>4277221</v>
      </c>
      <c r="S23" s="4">
        <v>3186750</v>
      </c>
      <c r="T23" s="4">
        <v>2430490</v>
      </c>
      <c r="U23" s="4">
        <v>1796990</v>
      </c>
      <c r="V23" s="4">
        <v>2033790</v>
      </c>
      <c r="W23" s="4">
        <v>1753400</v>
      </c>
      <c r="X23" s="4">
        <v>2409100</v>
      </c>
      <c r="Y23" s="4">
        <v>2866310</v>
      </c>
      <c r="Z23" s="4">
        <v>2026050</v>
      </c>
      <c r="AA23" s="4">
        <v>3090540</v>
      </c>
      <c r="AB23" s="4">
        <v>3037000</v>
      </c>
      <c r="AC23" s="4">
        <v>2058050</v>
      </c>
      <c r="AI23" s="6" t="s">
        <v>19</v>
      </c>
    </row>
    <row r="24" spans="1:29">
      <c r="A24" s="3" t="s">
        <v>104</v>
      </c>
      <c r="B24" s="4">
        <v>13586831</v>
      </c>
      <c r="C24" s="4">
        <v>13152748</v>
      </c>
      <c r="D24" s="4">
        <v>12733530</v>
      </c>
      <c r="E24" s="4">
        <v>10374055</v>
      </c>
      <c r="F24" s="4">
        <v>11348430</v>
      </c>
      <c r="G24" s="4">
        <v>13966965</v>
      </c>
      <c r="H24" s="4">
        <v>15862660</v>
      </c>
      <c r="I24" s="4">
        <v>14985434</v>
      </c>
      <c r="J24" s="4">
        <v>14322100</v>
      </c>
      <c r="K24" s="4">
        <v>12756036</v>
      </c>
      <c r="L24" s="4">
        <v>8648577</v>
      </c>
      <c r="M24" s="4">
        <v>4881633</v>
      </c>
      <c r="N24" s="4">
        <v>4528517</v>
      </c>
      <c r="O24" s="4">
        <v>3514411</v>
      </c>
      <c r="P24" s="4">
        <v>2846208</v>
      </c>
      <c r="Q24" s="4">
        <v>2542338</v>
      </c>
      <c r="R24" s="4">
        <v>3401694</v>
      </c>
      <c r="S24" s="4">
        <v>2274920</v>
      </c>
      <c r="T24" s="4">
        <v>1866800</v>
      </c>
      <c r="U24" s="4">
        <v>1747050</v>
      </c>
      <c r="V24" s="4">
        <v>1287860</v>
      </c>
      <c r="W24" s="4">
        <v>1217040</v>
      </c>
      <c r="X24" s="4">
        <v>1743230</v>
      </c>
      <c r="Y24" s="4">
        <v>1926840</v>
      </c>
      <c r="Z24" s="4">
        <v>2262860</v>
      </c>
      <c r="AA24" s="4">
        <v>2355720</v>
      </c>
      <c r="AB24" s="4">
        <v>2760460</v>
      </c>
      <c r="AC24" s="4">
        <v>2517970</v>
      </c>
    </row>
    <row r="25" spans="1:29">
      <c r="A25" s="3" t="s">
        <v>105</v>
      </c>
      <c r="B25" s="4">
        <v>94181104</v>
      </c>
      <c r="C25" s="4">
        <v>83949585</v>
      </c>
      <c r="D25" s="4">
        <v>79016913</v>
      </c>
      <c r="E25" s="4">
        <v>66601107</v>
      </c>
      <c r="F25" s="4">
        <v>62753637</v>
      </c>
      <c r="G25" s="4">
        <v>74466845</v>
      </c>
      <c r="H25" s="4">
        <v>95431578</v>
      </c>
      <c r="I25" s="4">
        <v>68692163</v>
      </c>
      <c r="J25" s="4">
        <v>53203580</v>
      </c>
      <c r="K25" s="4">
        <v>29207634</v>
      </c>
      <c r="L25" s="4">
        <v>12427074</v>
      </c>
      <c r="M25" s="4">
        <v>7712521</v>
      </c>
      <c r="N25" s="4">
        <v>9521394</v>
      </c>
      <c r="O25" s="4">
        <v>7437944</v>
      </c>
      <c r="P25" s="4">
        <v>5469679</v>
      </c>
      <c r="Q25" s="4">
        <v>4292842</v>
      </c>
      <c r="R25" s="4">
        <v>3857147</v>
      </c>
      <c r="S25" s="4">
        <v>2594760</v>
      </c>
      <c r="T25" s="4">
        <v>1793070</v>
      </c>
      <c r="U25" s="4">
        <v>1833910</v>
      </c>
      <c r="V25" s="4">
        <v>1785900</v>
      </c>
      <c r="W25" s="4">
        <v>1208790</v>
      </c>
      <c r="X25" s="4">
        <v>1033960</v>
      </c>
      <c r="Y25" s="4">
        <v>1663100</v>
      </c>
      <c r="Z25" s="4" t="s">
        <v>106</v>
      </c>
      <c r="AA25" s="4" t="s">
        <v>106</v>
      </c>
      <c r="AB25" s="4" t="s">
        <v>106</v>
      </c>
      <c r="AC25" s="4" t="s">
        <v>106</v>
      </c>
    </row>
    <row r="26" spans="1:29">
      <c r="A26" s="3" t="s">
        <v>107</v>
      </c>
      <c r="B26" s="4">
        <v>116898171</v>
      </c>
      <c r="C26" s="4">
        <v>98400662</v>
      </c>
      <c r="D26" s="4">
        <v>89921137</v>
      </c>
      <c r="E26" s="4">
        <v>68106058</v>
      </c>
      <c r="F26" s="4">
        <v>49306252</v>
      </c>
      <c r="G26" s="4">
        <v>51188560</v>
      </c>
      <c r="H26" s="4">
        <v>70202970</v>
      </c>
      <c r="I26" s="4">
        <v>64574658</v>
      </c>
      <c r="J26" s="4">
        <v>59143600</v>
      </c>
      <c r="K26" s="4">
        <v>47724169</v>
      </c>
      <c r="L26" s="4">
        <v>32693864</v>
      </c>
      <c r="M26" s="4">
        <v>24168651</v>
      </c>
      <c r="N26" s="4">
        <v>22113647</v>
      </c>
      <c r="O26" s="4">
        <v>14378124</v>
      </c>
      <c r="P26" s="4">
        <v>11020819</v>
      </c>
      <c r="Q26" s="4">
        <v>7901964</v>
      </c>
      <c r="R26" s="4">
        <v>6866987</v>
      </c>
      <c r="S26" s="4">
        <v>5634290</v>
      </c>
      <c r="T26" s="4">
        <v>4468530</v>
      </c>
      <c r="U26" s="4">
        <v>3099160</v>
      </c>
      <c r="V26" s="4">
        <v>2545200</v>
      </c>
      <c r="W26" s="4">
        <v>2468470</v>
      </c>
      <c r="X26" s="4">
        <v>2092740</v>
      </c>
      <c r="Y26" s="4">
        <v>1823010</v>
      </c>
      <c r="Z26" s="4">
        <v>3731820</v>
      </c>
      <c r="AA26" s="4">
        <v>3479960</v>
      </c>
      <c r="AB26" s="4">
        <v>3098500</v>
      </c>
      <c r="AC26" s="4">
        <v>2230430</v>
      </c>
    </row>
    <row r="27" spans="1:29">
      <c r="A27" s="3" t="s">
        <v>108</v>
      </c>
      <c r="B27" s="4">
        <v>7910689</v>
      </c>
      <c r="C27" s="4">
        <v>6568169</v>
      </c>
      <c r="D27" s="4">
        <v>7602857</v>
      </c>
      <c r="E27" s="4">
        <v>8162313</v>
      </c>
      <c r="F27" s="4">
        <v>5699617</v>
      </c>
      <c r="G27" s="4">
        <v>12221418</v>
      </c>
      <c r="H27" s="4">
        <v>10771326</v>
      </c>
      <c r="I27" s="4">
        <v>8290101</v>
      </c>
      <c r="J27" s="4">
        <v>6631560</v>
      </c>
      <c r="K27" s="4">
        <v>4887579</v>
      </c>
      <c r="L27" s="4">
        <v>3146801</v>
      </c>
      <c r="M27" s="4">
        <v>2304212</v>
      </c>
      <c r="N27" s="4">
        <v>3366208</v>
      </c>
      <c r="O27" s="4">
        <v>2270300</v>
      </c>
      <c r="P27" s="4">
        <v>1617713</v>
      </c>
      <c r="Q27" s="4">
        <v>1403572</v>
      </c>
      <c r="R27" s="4">
        <v>1513727</v>
      </c>
      <c r="S27" s="4">
        <v>984330</v>
      </c>
      <c r="T27" s="4">
        <v>691470</v>
      </c>
      <c r="U27" s="4">
        <v>646450</v>
      </c>
      <c r="V27" s="4">
        <v>659980</v>
      </c>
      <c r="W27" s="4">
        <v>547580</v>
      </c>
      <c r="X27" s="4">
        <v>627610</v>
      </c>
      <c r="Y27" s="4">
        <v>629240</v>
      </c>
      <c r="Z27" s="4">
        <v>485480</v>
      </c>
      <c r="AA27" s="4">
        <v>664270</v>
      </c>
      <c r="AB27" s="4">
        <v>468720</v>
      </c>
      <c r="AC27" s="4">
        <v>343380</v>
      </c>
    </row>
    <row r="28" spans="1:29">
      <c r="A28" s="3" t="s">
        <v>109</v>
      </c>
      <c r="B28" s="4">
        <v>39128383</v>
      </c>
      <c r="C28" s="4">
        <v>33692437</v>
      </c>
      <c r="D28" s="4">
        <v>29857965</v>
      </c>
      <c r="E28" s="4">
        <v>23451109</v>
      </c>
      <c r="F28" s="4">
        <v>19902360</v>
      </c>
      <c r="G28" s="4">
        <v>24491279</v>
      </c>
      <c r="H28" s="4">
        <v>29607422</v>
      </c>
      <c r="I28" s="4">
        <v>25303558</v>
      </c>
      <c r="J28" s="4">
        <v>21013730</v>
      </c>
      <c r="K28" s="4">
        <v>16028773</v>
      </c>
      <c r="L28" s="4">
        <v>13430120</v>
      </c>
      <c r="M28" s="4">
        <v>8047595</v>
      </c>
      <c r="N28" s="4">
        <v>9596916</v>
      </c>
      <c r="O28" s="4">
        <v>8793567</v>
      </c>
      <c r="P28" s="4">
        <v>6224836</v>
      </c>
      <c r="Q28" s="4">
        <v>4743441</v>
      </c>
      <c r="R28" s="4">
        <v>3741169</v>
      </c>
      <c r="S28" s="4">
        <v>2669130</v>
      </c>
      <c r="T28" s="4">
        <v>2226760</v>
      </c>
      <c r="U28" s="4">
        <v>1988780</v>
      </c>
      <c r="V28" s="4">
        <v>1812760</v>
      </c>
      <c r="W28" s="4">
        <v>1660110</v>
      </c>
      <c r="X28" s="4">
        <v>1643800</v>
      </c>
      <c r="Y28" s="4">
        <v>1678930</v>
      </c>
      <c r="Z28" s="4">
        <v>1849760</v>
      </c>
      <c r="AA28" s="4">
        <v>2147980</v>
      </c>
      <c r="AB28" s="4">
        <v>1631810</v>
      </c>
      <c r="AC28" s="4">
        <v>1171650</v>
      </c>
    </row>
    <row r="29" spans="1:29">
      <c r="A29" s="3" t="s">
        <v>110</v>
      </c>
      <c r="B29" s="4">
        <v>310532</v>
      </c>
      <c r="C29" s="4">
        <v>702863</v>
      </c>
      <c r="D29" s="4">
        <v>723178</v>
      </c>
      <c r="E29" s="4">
        <v>863450</v>
      </c>
      <c r="F29" s="4">
        <v>781922</v>
      </c>
      <c r="G29" s="4">
        <v>913839</v>
      </c>
      <c r="H29" s="4">
        <v>2254947</v>
      </c>
      <c r="I29" s="4">
        <v>3319409</v>
      </c>
      <c r="J29" s="4">
        <v>3424140</v>
      </c>
      <c r="K29" s="4">
        <v>1358368</v>
      </c>
      <c r="L29" s="4">
        <v>836067</v>
      </c>
      <c r="M29" s="4">
        <v>402098</v>
      </c>
      <c r="N29" s="4">
        <v>765829</v>
      </c>
      <c r="O29" s="4">
        <v>393464</v>
      </c>
      <c r="P29" s="4">
        <v>328377</v>
      </c>
      <c r="Q29" s="4">
        <v>205468</v>
      </c>
      <c r="R29" s="4">
        <v>199892</v>
      </c>
      <c r="S29" s="4">
        <v>159860</v>
      </c>
      <c r="T29" s="4">
        <v>130370</v>
      </c>
      <c r="U29" s="4">
        <v>92910</v>
      </c>
      <c r="V29" s="4">
        <v>130310</v>
      </c>
      <c r="W29" s="4">
        <v>166450</v>
      </c>
      <c r="X29" s="4">
        <v>119590</v>
      </c>
      <c r="Y29" s="4">
        <v>175580</v>
      </c>
      <c r="Z29" s="4">
        <v>176630</v>
      </c>
      <c r="AA29" s="4">
        <v>217220</v>
      </c>
      <c r="AB29" s="4">
        <v>647360</v>
      </c>
      <c r="AC29" s="4">
        <v>188700</v>
      </c>
    </row>
    <row r="30" spans="1:29">
      <c r="A30" s="3" t="s">
        <v>111</v>
      </c>
      <c r="B30" s="4">
        <v>54595811</v>
      </c>
      <c r="C30" s="4">
        <v>51033133</v>
      </c>
      <c r="D30" s="4">
        <v>53304882</v>
      </c>
      <c r="E30" s="4">
        <v>40202798</v>
      </c>
      <c r="F30" s="4">
        <v>29947223</v>
      </c>
      <c r="G30" s="4">
        <v>30498504</v>
      </c>
      <c r="H30" s="4">
        <v>27364485</v>
      </c>
      <c r="I30" s="4">
        <v>20128062</v>
      </c>
      <c r="J30" s="4">
        <v>14799030</v>
      </c>
      <c r="K30" s="4">
        <v>14647271</v>
      </c>
      <c r="L30" s="4">
        <v>12101681</v>
      </c>
      <c r="M30" s="4">
        <v>8405392</v>
      </c>
      <c r="N30" s="4">
        <v>8328826</v>
      </c>
      <c r="O30" s="4">
        <v>6887339</v>
      </c>
      <c r="P30" s="4">
        <v>5360289</v>
      </c>
      <c r="Q30" s="4">
        <v>4576868</v>
      </c>
      <c r="R30" s="4">
        <v>3642383</v>
      </c>
      <c r="S30" s="4">
        <v>2782620</v>
      </c>
      <c r="T30" s="4">
        <v>2224030</v>
      </c>
      <c r="U30" s="4">
        <v>2062000</v>
      </c>
      <c r="V30" s="4">
        <v>2140080</v>
      </c>
      <c r="W30" s="4">
        <v>2005760</v>
      </c>
      <c r="X30" s="4">
        <v>2050620</v>
      </c>
      <c r="Y30" s="4">
        <v>1731090</v>
      </c>
      <c r="Z30" s="4">
        <v>1744860</v>
      </c>
      <c r="AA30" s="4">
        <v>1684410</v>
      </c>
      <c r="AB30" s="4">
        <v>1420160</v>
      </c>
      <c r="AC30" s="4">
        <v>1313940</v>
      </c>
    </row>
    <row r="31" spans="1:29">
      <c r="A31" s="3" t="s">
        <v>112</v>
      </c>
      <c r="B31" s="4">
        <v>5529729</v>
      </c>
      <c r="C31" s="4">
        <v>5520088</v>
      </c>
      <c r="D31" s="4">
        <v>6013027</v>
      </c>
      <c r="E31" s="4">
        <v>4826333</v>
      </c>
      <c r="F31" s="4">
        <v>6832980</v>
      </c>
      <c r="G31" s="4">
        <v>7952016</v>
      </c>
      <c r="H31" s="4">
        <v>8640615</v>
      </c>
      <c r="I31" s="4">
        <v>10236106</v>
      </c>
      <c r="J31" s="4">
        <v>8900750</v>
      </c>
      <c r="K31" s="4">
        <v>8728579</v>
      </c>
      <c r="L31" s="4">
        <v>7402953</v>
      </c>
      <c r="M31" s="4">
        <v>3865554</v>
      </c>
      <c r="N31" s="4">
        <v>6095433</v>
      </c>
      <c r="O31" s="4">
        <v>5523670</v>
      </c>
      <c r="P31" s="4">
        <v>3824932</v>
      </c>
      <c r="Q31" s="4">
        <v>2630274</v>
      </c>
      <c r="R31" s="4">
        <v>1763145</v>
      </c>
      <c r="S31" s="4">
        <v>1327140</v>
      </c>
      <c r="T31" s="4">
        <v>877400</v>
      </c>
      <c r="U31" s="4">
        <v>778880</v>
      </c>
      <c r="V31" s="4">
        <v>569530</v>
      </c>
      <c r="W31" s="4">
        <v>406270</v>
      </c>
      <c r="X31" s="4">
        <v>447880</v>
      </c>
      <c r="Y31" s="4">
        <v>478440</v>
      </c>
      <c r="Z31" s="4">
        <v>473620</v>
      </c>
      <c r="AA31" s="4">
        <v>599520</v>
      </c>
      <c r="AB31" s="4">
        <v>502860</v>
      </c>
      <c r="AC31" s="4">
        <v>399050</v>
      </c>
    </row>
    <row r="32" spans="1:29">
      <c r="A32" s="3" t="s">
        <v>113</v>
      </c>
      <c r="B32" s="4">
        <v>332800</v>
      </c>
      <c r="C32" s="4">
        <v>544815</v>
      </c>
      <c r="D32" s="4">
        <v>727175</v>
      </c>
      <c r="E32" s="4">
        <v>655751</v>
      </c>
      <c r="F32" s="4">
        <v>1529204</v>
      </c>
      <c r="G32" s="4">
        <v>1934472</v>
      </c>
      <c r="H32" s="4">
        <v>1717888</v>
      </c>
      <c r="I32" s="4">
        <v>1402742</v>
      </c>
      <c r="J32" s="4">
        <v>1157470</v>
      </c>
      <c r="K32" s="4">
        <v>923817</v>
      </c>
      <c r="L32" s="4">
        <v>788961</v>
      </c>
      <c r="M32" s="4">
        <v>586785</v>
      </c>
      <c r="N32" s="4">
        <v>688823</v>
      </c>
      <c r="O32" s="4">
        <v>612073</v>
      </c>
      <c r="P32" s="4">
        <v>651724</v>
      </c>
      <c r="Q32" s="4">
        <v>413307</v>
      </c>
      <c r="R32" s="4">
        <v>575515</v>
      </c>
      <c r="S32" s="4">
        <v>339140</v>
      </c>
      <c r="T32" s="4">
        <v>196640</v>
      </c>
      <c r="U32" s="4">
        <v>204900</v>
      </c>
      <c r="V32" s="4">
        <v>159730</v>
      </c>
      <c r="W32" s="4">
        <v>107850</v>
      </c>
      <c r="X32" s="4">
        <v>117740</v>
      </c>
      <c r="Y32" s="4">
        <v>128600</v>
      </c>
      <c r="Z32" s="4">
        <v>128020</v>
      </c>
      <c r="AA32" s="4">
        <v>153970</v>
      </c>
      <c r="AB32" s="4">
        <v>152530</v>
      </c>
      <c r="AC32" s="4">
        <v>101210</v>
      </c>
    </row>
    <row r="33" spans="1:29">
      <c r="A33" s="3" t="s">
        <v>114</v>
      </c>
      <c r="B33" s="4">
        <v>1782446</v>
      </c>
      <c r="C33" s="4">
        <v>3489611</v>
      </c>
      <c r="D33" s="4">
        <v>3776564</v>
      </c>
      <c r="E33" s="4">
        <v>5039517</v>
      </c>
      <c r="F33" s="4">
        <v>3252489</v>
      </c>
      <c r="G33" s="4">
        <v>3739255</v>
      </c>
      <c r="H33" s="4">
        <v>5435212</v>
      </c>
      <c r="I33" s="4">
        <v>3217686</v>
      </c>
      <c r="J33" s="4">
        <v>2216710</v>
      </c>
      <c r="K33" s="4">
        <v>2285746</v>
      </c>
      <c r="L33" s="4">
        <v>1959989</v>
      </c>
      <c r="M33" s="4">
        <v>1202479</v>
      </c>
      <c r="N33" s="4">
        <v>1879404</v>
      </c>
      <c r="O33" s="4">
        <v>1581515</v>
      </c>
      <c r="P33" s="4">
        <v>1437127</v>
      </c>
      <c r="Q33" s="4">
        <v>966574</v>
      </c>
      <c r="R33" s="4">
        <v>908209</v>
      </c>
      <c r="S33" s="4">
        <v>653230</v>
      </c>
      <c r="T33" s="4">
        <v>442910</v>
      </c>
      <c r="U33" s="4">
        <v>532770</v>
      </c>
      <c r="V33" s="4">
        <v>442920</v>
      </c>
      <c r="W33" s="4">
        <v>317990</v>
      </c>
      <c r="X33" s="4">
        <v>238950</v>
      </c>
      <c r="Y33" s="4">
        <v>226030</v>
      </c>
      <c r="Z33" s="4">
        <v>189750</v>
      </c>
      <c r="AA33" s="4">
        <v>219630</v>
      </c>
      <c r="AB33" s="4">
        <v>172940</v>
      </c>
      <c r="AC33" s="4">
        <v>102310</v>
      </c>
    </row>
    <row r="34" spans="1:29">
      <c r="A34" s="3" t="s">
        <v>115</v>
      </c>
      <c r="B34" s="4">
        <v>21373811</v>
      </c>
      <c r="C34" s="4">
        <v>23707348</v>
      </c>
      <c r="D34" s="4">
        <v>19999747</v>
      </c>
      <c r="E34" s="4">
        <v>20568530</v>
      </c>
      <c r="F34" s="4">
        <v>17637744</v>
      </c>
      <c r="G34" s="4">
        <v>19669397</v>
      </c>
      <c r="H34" s="4">
        <v>27672315</v>
      </c>
      <c r="I34" s="4">
        <v>27561391</v>
      </c>
      <c r="J34" s="4">
        <v>25170060</v>
      </c>
      <c r="K34" s="4">
        <v>22819672</v>
      </c>
      <c r="L34" s="4">
        <v>17130110</v>
      </c>
      <c r="M34" s="4">
        <v>13947831</v>
      </c>
      <c r="N34" s="4">
        <v>22217360</v>
      </c>
      <c r="O34" s="4">
        <v>13715828</v>
      </c>
      <c r="P34" s="4">
        <v>9103268</v>
      </c>
      <c r="Q34" s="4">
        <v>7940487</v>
      </c>
      <c r="R34" s="4">
        <v>5634517</v>
      </c>
      <c r="S34" s="4">
        <v>4769860</v>
      </c>
      <c r="T34" s="4">
        <v>2691700</v>
      </c>
      <c r="U34" s="4">
        <v>1771480</v>
      </c>
      <c r="V34" s="4">
        <v>2264040</v>
      </c>
      <c r="W34" s="4">
        <v>1765350</v>
      </c>
      <c r="X34" s="4">
        <v>1524830</v>
      </c>
      <c r="Y34" s="4">
        <v>1123660</v>
      </c>
      <c r="Z34" s="4">
        <v>938720</v>
      </c>
      <c r="AA34" s="4">
        <v>1171460</v>
      </c>
      <c r="AB34" s="4">
        <v>858320</v>
      </c>
      <c r="AC34" s="4">
        <v>786070</v>
      </c>
    </row>
    <row r="35" spans="1:1">
      <c r="A35" s="3" t="s">
        <v>116</v>
      </c>
    </row>
    <row r="36" spans="1:1">
      <c r="A36" s="1"/>
    </row>
    <row r="37" spans="1:1">
      <c r="A37" s="1" t="s">
        <v>117</v>
      </c>
    </row>
    <row r="38" spans="1:1">
      <c r="A38" s="1"/>
    </row>
    <row r="39" spans="1:44">
      <c r="A39" s="2" t="s">
        <v>54</v>
      </c>
      <c r="B39" s="2" t="s">
        <v>55</v>
      </c>
      <c r="C39" s="2" t="s">
        <v>56</v>
      </c>
      <c r="D39" s="2" t="s">
        <v>57</v>
      </c>
      <c r="E39" s="2" t="s">
        <v>58</v>
      </c>
      <c r="F39" s="2" t="s">
        <v>59</v>
      </c>
      <c r="G39" s="2" t="s">
        <v>60</v>
      </c>
      <c r="H39" s="2" t="s">
        <v>61</v>
      </c>
      <c r="I39" s="2" t="s">
        <v>62</v>
      </c>
      <c r="J39" s="2" t="s">
        <v>63</v>
      </c>
      <c r="K39" s="2" t="s">
        <v>64</v>
      </c>
      <c r="L39" s="2" t="s">
        <v>65</v>
      </c>
      <c r="M39" s="2" t="s">
        <v>66</v>
      </c>
      <c r="N39" s="2" t="s">
        <v>67</v>
      </c>
      <c r="O39" s="2" t="s">
        <v>68</v>
      </c>
      <c r="P39" s="2" t="s">
        <v>69</v>
      </c>
      <c r="Q39" s="2" t="s">
        <v>70</v>
      </c>
      <c r="R39" s="2" t="s">
        <v>71</v>
      </c>
      <c r="S39" s="2" t="s">
        <v>72</v>
      </c>
      <c r="T39" s="2" t="s">
        <v>73</v>
      </c>
      <c r="U39" s="2" t="s">
        <v>74</v>
      </c>
      <c r="V39" s="2" t="s">
        <v>75</v>
      </c>
      <c r="W39" s="2" t="s">
        <v>76</v>
      </c>
      <c r="X39" s="2" t="s">
        <v>77</v>
      </c>
      <c r="Y39" s="2" t="s">
        <v>78</v>
      </c>
      <c r="Z39" s="2" t="s">
        <v>79</v>
      </c>
      <c r="AA39" s="2" t="s">
        <v>80</v>
      </c>
      <c r="AB39" s="2" t="s">
        <v>81</v>
      </c>
      <c r="AC39" s="2" t="s">
        <v>82</v>
      </c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>
      <c r="A40" s="3" t="s">
        <v>84</v>
      </c>
      <c r="B40" s="4">
        <v>67149369</v>
      </c>
      <c r="C40" s="4">
        <v>75050912</v>
      </c>
      <c r="D40" s="4">
        <v>74079276</v>
      </c>
      <c r="E40" s="4">
        <v>58565988</v>
      </c>
      <c r="F40" s="4">
        <v>52022843</v>
      </c>
      <c r="G40" s="4">
        <v>54666817</v>
      </c>
      <c r="H40" s="4">
        <v>62338417</v>
      </c>
      <c r="I40" s="4">
        <v>63097561</v>
      </c>
      <c r="J40" s="4">
        <v>59632089</v>
      </c>
      <c r="K40" s="4">
        <v>58997146</v>
      </c>
      <c r="L40" s="4">
        <v>55436211</v>
      </c>
      <c r="M40" s="4">
        <v>48379320</v>
      </c>
      <c r="N40" s="4">
        <v>57499609</v>
      </c>
      <c r="O40" s="4">
        <v>48926394</v>
      </c>
      <c r="P40" s="4">
        <v>37953979</v>
      </c>
      <c r="Q40" s="4">
        <v>30865901</v>
      </c>
      <c r="R40" s="4">
        <v>20569256</v>
      </c>
      <c r="S40" s="4">
        <v>16886820</v>
      </c>
      <c r="T40" s="4">
        <v>12613860</v>
      </c>
      <c r="U40" s="4">
        <v>11786870</v>
      </c>
      <c r="V40" s="4">
        <v>11968130</v>
      </c>
      <c r="W40" s="4">
        <v>9903520</v>
      </c>
      <c r="X40" s="4">
        <v>10512930</v>
      </c>
      <c r="Y40" s="4">
        <v>9611030</v>
      </c>
      <c r="Z40" s="4">
        <v>8119750</v>
      </c>
      <c r="AA40" s="4">
        <v>10249930</v>
      </c>
      <c r="AB40" s="4">
        <v>8342050</v>
      </c>
      <c r="AC40" s="4">
        <v>1141180</v>
      </c>
      <c r="AD40" s="4" t="s">
        <v>106</v>
      </c>
      <c r="AE40" s="4" t="s">
        <v>106</v>
      </c>
      <c r="AF40" s="4" t="s">
        <v>106</v>
      </c>
      <c r="AG40" s="4" t="s">
        <v>106</v>
      </c>
      <c r="AH40" s="4" t="s">
        <v>106</v>
      </c>
      <c r="AI40" s="4" t="s">
        <v>106</v>
      </c>
      <c r="AJ40" s="4" t="s">
        <v>106</v>
      </c>
      <c r="AK40" s="4" t="s">
        <v>106</v>
      </c>
      <c r="AL40" s="4" t="s">
        <v>106</v>
      </c>
      <c r="AM40" s="4" t="s">
        <v>106</v>
      </c>
      <c r="AN40" s="4" t="s">
        <v>106</v>
      </c>
      <c r="AO40" s="4" t="s">
        <v>106</v>
      </c>
      <c r="AP40" s="4" t="s">
        <v>106</v>
      </c>
      <c r="AQ40" s="4" t="s">
        <v>106</v>
      </c>
      <c r="AR40" s="4" t="s">
        <v>106</v>
      </c>
    </row>
    <row r="41" spans="1:44">
      <c r="A41" s="3" t="s">
        <v>85</v>
      </c>
      <c r="B41" s="4">
        <v>44348742</v>
      </c>
      <c r="C41" s="4">
        <v>43791830</v>
      </c>
      <c r="D41" s="4">
        <v>48809159</v>
      </c>
      <c r="E41" s="4">
        <v>43561054</v>
      </c>
      <c r="F41" s="4">
        <v>44278694</v>
      </c>
      <c r="G41" s="4">
        <v>51162928</v>
      </c>
      <c r="H41" s="4">
        <v>52590658</v>
      </c>
      <c r="I41" s="4">
        <v>49004938</v>
      </c>
      <c r="J41" s="4">
        <v>48312563</v>
      </c>
      <c r="K41" s="4">
        <v>44481941</v>
      </c>
      <c r="L41" s="4">
        <v>37484826</v>
      </c>
      <c r="M41" s="4">
        <v>29892720</v>
      </c>
      <c r="N41" s="4">
        <v>42102991</v>
      </c>
      <c r="O41" s="4">
        <v>38074052</v>
      </c>
      <c r="P41" s="4">
        <v>33490776</v>
      </c>
      <c r="Q41" s="4">
        <v>27380881</v>
      </c>
      <c r="R41" s="4">
        <v>20851752</v>
      </c>
      <c r="S41" s="4">
        <v>14349400</v>
      </c>
      <c r="T41" s="4">
        <v>11631690</v>
      </c>
      <c r="U41" s="4">
        <v>9492110</v>
      </c>
      <c r="V41" s="4">
        <v>8625780</v>
      </c>
      <c r="W41" s="4">
        <v>6331340</v>
      </c>
      <c r="X41" s="4">
        <v>5498740</v>
      </c>
      <c r="Y41" s="4">
        <v>5243870</v>
      </c>
      <c r="Z41" s="4">
        <v>4650820</v>
      </c>
      <c r="AA41" s="4">
        <v>4064070</v>
      </c>
      <c r="AB41" s="4">
        <v>2691210</v>
      </c>
      <c r="AC41" s="4">
        <v>2057370</v>
      </c>
      <c r="AD41" s="4" t="s">
        <v>106</v>
      </c>
      <c r="AE41" s="4" t="s">
        <v>106</v>
      </c>
      <c r="AF41" s="4" t="s">
        <v>106</v>
      </c>
      <c r="AG41" s="4" t="s">
        <v>106</v>
      </c>
      <c r="AH41" s="4" t="s">
        <v>106</v>
      </c>
      <c r="AI41" s="4" t="s">
        <v>106</v>
      </c>
      <c r="AJ41" s="4" t="s">
        <v>106</v>
      </c>
      <c r="AK41" s="4" t="s">
        <v>106</v>
      </c>
      <c r="AL41" s="4" t="s">
        <v>106</v>
      </c>
      <c r="AM41" s="4" t="s">
        <v>106</v>
      </c>
      <c r="AN41" s="4" t="s">
        <v>106</v>
      </c>
      <c r="AO41" s="4" t="s">
        <v>106</v>
      </c>
      <c r="AP41" s="4" t="s">
        <v>106</v>
      </c>
      <c r="AQ41" s="4" t="s">
        <v>106</v>
      </c>
      <c r="AR41" s="4" t="s">
        <v>106</v>
      </c>
    </row>
    <row r="42" spans="1:44">
      <c r="A42" s="3" t="s">
        <v>86</v>
      </c>
      <c r="B42" s="4">
        <v>36448038</v>
      </c>
      <c r="C42" s="4">
        <v>34380937</v>
      </c>
      <c r="D42" s="4">
        <v>33976043</v>
      </c>
      <c r="E42" s="4">
        <v>31357403</v>
      </c>
      <c r="F42" s="4">
        <v>30575538</v>
      </c>
      <c r="G42" s="4">
        <v>32932763</v>
      </c>
      <c r="H42" s="4">
        <v>35710195</v>
      </c>
      <c r="I42" s="4">
        <v>30960609</v>
      </c>
      <c r="J42" s="4">
        <v>29598202</v>
      </c>
      <c r="K42" s="4">
        <v>28569849</v>
      </c>
      <c r="L42" s="4">
        <v>22556443</v>
      </c>
      <c r="M42" s="4">
        <v>15688900</v>
      </c>
      <c r="N42" s="4">
        <v>24004121</v>
      </c>
      <c r="O42" s="4">
        <v>17000406</v>
      </c>
      <c r="P42" s="4">
        <v>12833996</v>
      </c>
      <c r="Q42" s="4">
        <v>10924299</v>
      </c>
      <c r="R42" s="4">
        <v>9339259</v>
      </c>
      <c r="S42" s="4">
        <v>5927540</v>
      </c>
      <c r="T42" s="4">
        <v>4594110</v>
      </c>
      <c r="U42" s="4">
        <v>3955590</v>
      </c>
      <c r="V42" s="4">
        <v>3710000</v>
      </c>
      <c r="W42" s="4">
        <v>3119140</v>
      </c>
      <c r="X42" s="4">
        <v>3116170</v>
      </c>
      <c r="Y42" s="4">
        <v>3239020</v>
      </c>
      <c r="Z42" s="4">
        <v>3078390</v>
      </c>
      <c r="AA42" s="4">
        <v>2865780</v>
      </c>
      <c r="AB42" s="4">
        <v>2302660</v>
      </c>
      <c r="AC42" s="4">
        <v>1679160</v>
      </c>
      <c r="AD42" s="4" t="s">
        <v>106</v>
      </c>
      <c r="AE42" s="4" t="s">
        <v>106</v>
      </c>
      <c r="AF42" s="4" t="s">
        <v>106</v>
      </c>
      <c r="AG42" s="4" t="s">
        <v>106</v>
      </c>
      <c r="AH42" s="4" t="s">
        <v>106</v>
      </c>
      <c r="AI42" s="4" t="s">
        <v>106</v>
      </c>
      <c r="AJ42" s="4" t="s">
        <v>106</v>
      </c>
      <c r="AK42" s="4" t="s">
        <v>106</v>
      </c>
      <c r="AL42" s="4" t="s">
        <v>106</v>
      </c>
      <c r="AM42" s="4" t="s">
        <v>106</v>
      </c>
      <c r="AN42" s="4" t="s">
        <v>106</v>
      </c>
      <c r="AO42" s="4" t="s">
        <v>106</v>
      </c>
      <c r="AP42" s="4" t="s">
        <v>106</v>
      </c>
      <c r="AQ42" s="4" t="s">
        <v>106</v>
      </c>
      <c r="AR42" s="4" t="s">
        <v>106</v>
      </c>
    </row>
    <row r="43" spans="1:44">
      <c r="A43" s="3" t="s">
        <v>87</v>
      </c>
      <c r="B43" s="4">
        <v>12682926</v>
      </c>
      <c r="C43" s="4">
        <v>11690224</v>
      </c>
      <c r="D43" s="4">
        <v>12270849</v>
      </c>
      <c r="E43" s="4">
        <v>10195611</v>
      </c>
      <c r="F43" s="4">
        <v>9932190</v>
      </c>
      <c r="G43" s="4">
        <v>8420768</v>
      </c>
      <c r="H43" s="4">
        <v>8940869</v>
      </c>
      <c r="I43" s="4">
        <v>7995574</v>
      </c>
      <c r="J43" s="4">
        <v>7016041</v>
      </c>
      <c r="K43" s="4">
        <v>5425124</v>
      </c>
      <c r="L43" s="4">
        <v>4702815</v>
      </c>
      <c r="M43" s="4">
        <v>2837460</v>
      </c>
      <c r="N43" s="4">
        <v>9253116</v>
      </c>
      <c r="O43" s="4">
        <v>6532492</v>
      </c>
      <c r="P43" s="4">
        <v>4139625</v>
      </c>
      <c r="Q43" s="4">
        <v>3528494</v>
      </c>
      <c r="R43" s="4">
        <v>4034468</v>
      </c>
      <c r="S43" s="4">
        <v>2272020</v>
      </c>
      <c r="T43" s="4">
        <v>1661610</v>
      </c>
      <c r="U43" s="4">
        <v>1468240</v>
      </c>
      <c r="V43" s="4">
        <v>1236870</v>
      </c>
      <c r="W43" s="4">
        <v>839510</v>
      </c>
      <c r="X43" s="4">
        <v>893210</v>
      </c>
      <c r="Y43" s="4">
        <v>1128120</v>
      </c>
      <c r="Z43" s="4">
        <v>932120</v>
      </c>
      <c r="AA43" s="4">
        <v>1142550</v>
      </c>
      <c r="AB43" s="4">
        <v>653970</v>
      </c>
      <c r="AC43" s="4">
        <v>406990</v>
      </c>
      <c r="AD43" s="4" t="s">
        <v>106</v>
      </c>
      <c r="AE43" s="4" t="s">
        <v>106</v>
      </c>
      <c r="AF43" s="4" t="s">
        <v>106</v>
      </c>
      <c r="AG43" s="4" t="s">
        <v>106</v>
      </c>
      <c r="AH43" s="4" t="s">
        <v>106</v>
      </c>
      <c r="AI43" s="4" t="s">
        <v>106</v>
      </c>
      <c r="AJ43" s="4" t="s">
        <v>106</v>
      </c>
      <c r="AK43" s="4" t="s">
        <v>106</v>
      </c>
      <c r="AL43" s="4" t="s">
        <v>106</v>
      </c>
      <c r="AM43" s="4" t="s">
        <v>106</v>
      </c>
      <c r="AN43" s="4" t="s">
        <v>106</v>
      </c>
      <c r="AO43" s="4" t="s">
        <v>106</v>
      </c>
      <c r="AP43" s="4" t="s">
        <v>106</v>
      </c>
      <c r="AQ43" s="4" t="s">
        <v>106</v>
      </c>
      <c r="AR43" s="4" t="s">
        <v>106</v>
      </c>
    </row>
    <row r="44" spans="1:44">
      <c r="A44" s="3" t="s">
        <v>88</v>
      </c>
      <c r="B44" s="4">
        <v>5040045</v>
      </c>
      <c r="C44" s="4">
        <v>5468324</v>
      </c>
      <c r="D44" s="4">
        <v>5746596</v>
      </c>
      <c r="E44" s="4">
        <v>4877962</v>
      </c>
      <c r="F44" s="4">
        <v>4395988</v>
      </c>
      <c r="G44" s="4">
        <v>5650008</v>
      </c>
      <c r="H44" s="4">
        <v>6393548</v>
      </c>
      <c r="I44" s="4">
        <v>4092561</v>
      </c>
      <c r="J44" s="4">
        <v>3970163</v>
      </c>
      <c r="K44" s="4">
        <v>4686973</v>
      </c>
      <c r="L44" s="4">
        <v>3334426</v>
      </c>
      <c r="M44" s="4">
        <v>2315480</v>
      </c>
      <c r="N44" s="4">
        <v>3591850</v>
      </c>
      <c r="O44" s="4">
        <v>2944394</v>
      </c>
      <c r="P44" s="4">
        <v>2140501</v>
      </c>
      <c r="Q44" s="4">
        <v>1773624</v>
      </c>
      <c r="R44" s="4">
        <v>1354465</v>
      </c>
      <c r="S44" s="4">
        <v>1155690</v>
      </c>
      <c r="T44" s="4">
        <v>806670</v>
      </c>
      <c r="U44" s="4">
        <v>627070</v>
      </c>
      <c r="V44" s="4">
        <v>970170</v>
      </c>
      <c r="W44" s="4">
        <v>534600</v>
      </c>
      <c r="X44" s="4">
        <v>525790</v>
      </c>
      <c r="Y44" s="4">
        <v>655400</v>
      </c>
      <c r="Z44" s="4">
        <v>520730</v>
      </c>
      <c r="AA44" s="4">
        <v>499680</v>
      </c>
      <c r="AB44" s="4">
        <v>474410</v>
      </c>
      <c r="AC44" s="4">
        <v>484830</v>
      </c>
      <c r="AD44" s="4" t="s">
        <v>106</v>
      </c>
      <c r="AE44" s="4" t="s">
        <v>106</v>
      </c>
      <c r="AF44" s="4" t="s">
        <v>106</v>
      </c>
      <c r="AG44" s="4" t="s">
        <v>106</v>
      </c>
      <c r="AH44" s="4" t="s">
        <v>106</v>
      </c>
      <c r="AI44" s="4" t="s">
        <v>106</v>
      </c>
      <c r="AJ44" s="4" t="s">
        <v>106</v>
      </c>
      <c r="AK44" s="4" t="s">
        <v>106</v>
      </c>
      <c r="AL44" s="4" t="s">
        <v>106</v>
      </c>
      <c r="AM44" s="4" t="s">
        <v>106</v>
      </c>
      <c r="AN44" s="4" t="s">
        <v>106</v>
      </c>
      <c r="AO44" s="4" t="s">
        <v>106</v>
      </c>
      <c r="AP44" s="4" t="s">
        <v>106</v>
      </c>
      <c r="AQ44" s="4" t="s">
        <v>106</v>
      </c>
      <c r="AR44" s="4" t="s">
        <v>106</v>
      </c>
    </row>
    <row r="45" spans="1:44">
      <c r="A45" s="3" t="s">
        <v>89</v>
      </c>
      <c r="B45" s="4">
        <v>38326849</v>
      </c>
      <c r="C45" s="4">
        <v>45437708</v>
      </c>
      <c r="D45" s="4">
        <v>48790463</v>
      </c>
      <c r="E45" s="4">
        <v>44865918</v>
      </c>
      <c r="F45" s="4">
        <v>43062765</v>
      </c>
      <c r="G45" s="4">
        <v>50710982</v>
      </c>
      <c r="H45" s="4">
        <v>58745183</v>
      </c>
      <c r="I45" s="4">
        <v>64522007</v>
      </c>
      <c r="J45" s="4">
        <v>57959053</v>
      </c>
      <c r="K45" s="4">
        <v>51042356</v>
      </c>
      <c r="L45" s="4">
        <v>43098711</v>
      </c>
      <c r="M45" s="4">
        <v>33414930</v>
      </c>
      <c r="N45" s="4">
        <v>42069497</v>
      </c>
      <c r="O45" s="4">
        <v>35324089</v>
      </c>
      <c r="P45" s="4">
        <v>28319415</v>
      </c>
      <c r="Q45" s="4">
        <v>23438322</v>
      </c>
      <c r="R45" s="4">
        <v>18913506</v>
      </c>
      <c r="S45" s="4">
        <v>14579350</v>
      </c>
      <c r="T45" s="4">
        <v>12366560</v>
      </c>
      <c r="U45" s="4">
        <v>11008450</v>
      </c>
      <c r="V45" s="4">
        <v>10856320</v>
      </c>
      <c r="W45" s="4">
        <v>8199880</v>
      </c>
      <c r="X45" s="4">
        <v>8054990</v>
      </c>
      <c r="Y45" s="4">
        <v>9156450</v>
      </c>
      <c r="Z45" s="4">
        <v>8636830</v>
      </c>
      <c r="AA45" s="4">
        <v>8230400</v>
      </c>
      <c r="AB45" s="4">
        <v>6053200</v>
      </c>
      <c r="AC45" s="4">
        <v>5168340</v>
      </c>
      <c r="AD45" s="4" t="s">
        <v>106</v>
      </c>
      <c r="AE45" s="4" t="s">
        <v>106</v>
      </c>
      <c r="AF45" s="4" t="s">
        <v>106</v>
      </c>
      <c r="AG45" s="4" t="s">
        <v>106</v>
      </c>
      <c r="AH45" s="4" t="s">
        <v>106</v>
      </c>
      <c r="AI45" s="4" t="s">
        <v>106</v>
      </c>
      <c r="AJ45" s="4" t="s">
        <v>106</v>
      </c>
      <c r="AK45" s="4" t="s">
        <v>106</v>
      </c>
      <c r="AL45" s="4" t="s">
        <v>106</v>
      </c>
      <c r="AM45" s="4" t="s">
        <v>106</v>
      </c>
      <c r="AN45" s="4" t="s">
        <v>106</v>
      </c>
      <c r="AO45" s="4" t="s">
        <v>106</v>
      </c>
      <c r="AP45" s="4" t="s">
        <v>106</v>
      </c>
      <c r="AQ45" s="4" t="s">
        <v>106</v>
      </c>
      <c r="AR45" s="4" t="s">
        <v>106</v>
      </c>
    </row>
    <row r="46" spans="1:44">
      <c r="A46" s="3" t="s">
        <v>90</v>
      </c>
      <c r="B46" s="4">
        <v>4206475</v>
      </c>
      <c r="C46" s="4">
        <v>4703819</v>
      </c>
      <c r="D46" s="4">
        <v>4944365</v>
      </c>
      <c r="E46" s="4">
        <v>4419364</v>
      </c>
      <c r="F46" s="4">
        <v>4202011</v>
      </c>
      <c r="G46" s="4">
        <v>4613753</v>
      </c>
      <c r="H46" s="4">
        <v>5777591</v>
      </c>
      <c r="I46" s="4">
        <v>6738906</v>
      </c>
      <c r="J46" s="4">
        <v>5982684</v>
      </c>
      <c r="K46" s="4">
        <v>4997715</v>
      </c>
      <c r="L46" s="4">
        <v>4475849</v>
      </c>
      <c r="M46" s="4">
        <v>3124940</v>
      </c>
      <c r="N46" s="4">
        <v>4771629</v>
      </c>
      <c r="O46" s="4">
        <v>3857056</v>
      </c>
      <c r="P46" s="4">
        <v>2996646</v>
      </c>
      <c r="Q46" s="4">
        <v>2466156</v>
      </c>
      <c r="R46" s="4">
        <v>1714747</v>
      </c>
      <c r="S46" s="4">
        <v>2182280</v>
      </c>
      <c r="T46" s="4">
        <v>1768490</v>
      </c>
      <c r="U46" s="4">
        <v>1461710</v>
      </c>
      <c r="V46" s="4">
        <v>1256830</v>
      </c>
      <c r="W46" s="4">
        <v>1018770</v>
      </c>
      <c r="X46" s="4">
        <v>748090</v>
      </c>
      <c r="Y46" s="4">
        <v>932330</v>
      </c>
      <c r="Z46" s="4">
        <v>971880</v>
      </c>
      <c r="AA46" s="4">
        <v>1096730</v>
      </c>
      <c r="AB46" s="4">
        <v>1365970</v>
      </c>
      <c r="AC46" s="4">
        <v>1204720</v>
      </c>
      <c r="AD46" s="4" t="s">
        <v>106</v>
      </c>
      <c r="AE46" s="4" t="s">
        <v>106</v>
      </c>
      <c r="AF46" s="4" t="s">
        <v>106</v>
      </c>
      <c r="AG46" s="4" t="s">
        <v>106</v>
      </c>
      <c r="AH46" s="4" t="s">
        <v>106</v>
      </c>
      <c r="AI46" s="4" t="s">
        <v>106</v>
      </c>
      <c r="AJ46" s="4" t="s">
        <v>106</v>
      </c>
      <c r="AK46" s="4" t="s">
        <v>106</v>
      </c>
      <c r="AL46" s="4" t="s">
        <v>106</v>
      </c>
      <c r="AM46" s="4" t="s">
        <v>106</v>
      </c>
      <c r="AN46" s="4" t="s">
        <v>106</v>
      </c>
      <c r="AO46" s="4" t="s">
        <v>106</v>
      </c>
      <c r="AP46" s="4" t="s">
        <v>106</v>
      </c>
      <c r="AQ46" s="4" t="s">
        <v>106</v>
      </c>
      <c r="AR46" s="4" t="s">
        <v>106</v>
      </c>
    </row>
    <row r="47" spans="1:44">
      <c r="A47" s="3" t="s">
        <v>91</v>
      </c>
      <c r="B47" s="4">
        <v>5190700</v>
      </c>
      <c r="C47" s="4">
        <v>5068510</v>
      </c>
      <c r="D47" s="4">
        <v>4449492</v>
      </c>
      <c r="E47" s="4">
        <v>5209252</v>
      </c>
      <c r="F47" s="4">
        <v>5035529</v>
      </c>
      <c r="G47" s="4">
        <v>8035413</v>
      </c>
      <c r="H47" s="4">
        <v>17335238</v>
      </c>
      <c r="I47" s="4">
        <v>16231726</v>
      </c>
      <c r="J47" s="4">
        <v>14435173</v>
      </c>
      <c r="K47" s="4">
        <v>17672985</v>
      </c>
      <c r="L47" s="4">
        <v>16280786</v>
      </c>
      <c r="M47" s="4">
        <v>10082130</v>
      </c>
      <c r="N47" s="4">
        <v>16806244</v>
      </c>
      <c r="O47" s="4">
        <v>12257122</v>
      </c>
      <c r="P47" s="4">
        <v>8435951</v>
      </c>
      <c r="Q47" s="4">
        <v>6069437</v>
      </c>
      <c r="R47" s="4">
        <v>3680685</v>
      </c>
      <c r="S47" s="4">
        <v>2874260</v>
      </c>
      <c r="T47" s="4">
        <v>1986650</v>
      </c>
      <c r="U47" s="4">
        <v>1611920</v>
      </c>
      <c r="V47" s="4">
        <v>1451180</v>
      </c>
      <c r="W47" s="4">
        <v>957140</v>
      </c>
      <c r="X47" s="4">
        <v>908630</v>
      </c>
      <c r="Y47" s="4">
        <v>1308720</v>
      </c>
      <c r="Z47" s="4">
        <v>1080390</v>
      </c>
      <c r="AA47" s="4">
        <v>1166480</v>
      </c>
      <c r="AB47" s="4">
        <v>1242720</v>
      </c>
      <c r="AC47" s="4">
        <v>1686770</v>
      </c>
      <c r="AD47" s="4" t="s">
        <v>106</v>
      </c>
      <c r="AE47" s="4" t="s">
        <v>106</v>
      </c>
      <c r="AF47" s="4" t="s">
        <v>106</v>
      </c>
      <c r="AG47" s="4" t="s">
        <v>106</v>
      </c>
      <c r="AH47" s="4" t="s">
        <v>106</v>
      </c>
      <c r="AI47" s="4" t="s">
        <v>106</v>
      </c>
      <c r="AJ47" s="4" t="s">
        <v>106</v>
      </c>
      <c r="AK47" s="4" t="s">
        <v>106</v>
      </c>
      <c r="AL47" s="4" t="s">
        <v>106</v>
      </c>
      <c r="AM47" s="4" t="s">
        <v>106</v>
      </c>
      <c r="AN47" s="4" t="s">
        <v>106</v>
      </c>
      <c r="AO47" s="4" t="s">
        <v>106</v>
      </c>
      <c r="AP47" s="4" t="s">
        <v>106</v>
      </c>
      <c r="AQ47" s="4" t="s">
        <v>106</v>
      </c>
      <c r="AR47" s="4" t="s">
        <v>106</v>
      </c>
    </row>
    <row r="48" spans="1:44">
      <c r="A48" s="3" t="s">
        <v>92</v>
      </c>
      <c r="B48" s="4">
        <v>198043609</v>
      </c>
      <c r="C48" s="4">
        <v>198993764</v>
      </c>
      <c r="D48" s="4">
        <v>207144615</v>
      </c>
      <c r="E48" s="4">
        <v>193642899</v>
      </c>
      <c r="F48" s="4">
        <v>183352132</v>
      </c>
      <c r="G48" s="4">
        <v>195913212</v>
      </c>
      <c r="H48" s="4">
        <v>210133864</v>
      </c>
      <c r="I48" s="4">
        <v>204180026</v>
      </c>
      <c r="J48" s="4">
        <v>206730168</v>
      </c>
      <c r="K48" s="4">
        <v>209673843</v>
      </c>
      <c r="L48" s="4">
        <v>180713982</v>
      </c>
      <c r="M48" s="4">
        <v>141796030</v>
      </c>
      <c r="N48" s="4">
        <v>169145142</v>
      </c>
      <c r="O48" s="4">
        <v>143846108</v>
      </c>
      <c r="P48" s="4">
        <v>113589268</v>
      </c>
      <c r="Q48" s="4">
        <v>90717519</v>
      </c>
      <c r="R48" s="4">
        <v>73505255</v>
      </c>
      <c r="S48" s="4">
        <v>48452960</v>
      </c>
      <c r="T48" s="4">
        <v>32037390</v>
      </c>
      <c r="U48" s="4">
        <v>27623670</v>
      </c>
      <c r="V48" s="4">
        <v>25352330</v>
      </c>
      <c r="W48" s="4">
        <v>18799580</v>
      </c>
      <c r="X48" s="4">
        <v>15946740</v>
      </c>
      <c r="Y48" s="4">
        <v>15068970</v>
      </c>
      <c r="Z48" s="4">
        <v>13028790</v>
      </c>
      <c r="AA48" s="4">
        <v>12963790</v>
      </c>
      <c r="AB48" s="4">
        <v>9157220</v>
      </c>
      <c r="AC48" s="4">
        <v>6565640</v>
      </c>
      <c r="AD48" s="4" t="s">
        <v>106</v>
      </c>
      <c r="AE48" s="4" t="s">
        <v>106</v>
      </c>
      <c r="AF48" s="4" t="s">
        <v>106</v>
      </c>
      <c r="AG48" s="4" t="s">
        <v>106</v>
      </c>
      <c r="AH48" s="4" t="s">
        <v>106</v>
      </c>
      <c r="AI48" s="4" t="s">
        <v>106</v>
      </c>
      <c r="AJ48" s="4" t="s">
        <v>106</v>
      </c>
      <c r="AK48" s="4" t="s">
        <v>106</v>
      </c>
      <c r="AL48" s="4" t="s">
        <v>106</v>
      </c>
      <c r="AM48" s="4" t="s">
        <v>106</v>
      </c>
      <c r="AN48" s="4" t="s">
        <v>106</v>
      </c>
      <c r="AO48" s="4" t="s">
        <v>106</v>
      </c>
      <c r="AP48" s="4" t="s">
        <v>106</v>
      </c>
      <c r="AQ48" s="4" t="s">
        <v>106</v>
      </c>
      <c r="AR48" s="4" t="s">
        <v>106</v>
      </c>
    </row>
    <row r="49" spans="1:44">
      <c r="A49" s="3" t="s">
        <v>93</v>
      </c>
      <c r="B49" s="4">
        <v>396126756</v>
      </c>
      <c r="C49" s="4">
        <v>394828281</v>
      </c>
      <c r="D49" s="4">
        <v>403974812</v>
      </c>
      <c r="E49" s="4">
        <v>363026227</v>
      </c>
      <c r="F49" s="4">
        <v>319053086</v>
      </c>
      <c r="G49" s="4">
        <v>338644778</v>
      </c>
      <c r="H49" s="4">
        <v>341832503</v>
      </c>
      <c r="I49" s="4">
        <v>328801752</v>
      </c>
      <c r="J49" s="4">
        <v>328523522</v>
      </c>
      <c r="K49" s="4">
        <v>312590057</v>
      </c>
      <c r="L49" s="4">
        <v>270538690</v>
      </c>
      <c r="M49" s="4">
        <v>199199190</v>
      </c>
      <c r="N49" s="4">
        <v>238029408</v>
      </c>
      <c r="O49" s="4">
        <v>203609780</v>
      </c>
      <c r="P49" s="4">
        <v>160409625</v>
      </c>
      <c r="Q49" s="4">
        <v>122966712</v>
      </c>
      <c r="R49" s="4">
        <v>87494225</v>
      </c>
      <c r="S49" s="4">
        <v>59113020</v>
      </c>
      <c r="T49" s="4">
        <v>38465120</v>
      </c>
      <c r="U49" s="4">
        <v>28873540</v>
      </c>
      <c r="V49" s="4">
        <v>25766830</v>
      </c>
      <c r="W49" s="4">
        <v>18305820</v>
      </c>
      <c r="X49" s="4">
        <v>15619970</v>
      </c>
      <c r="Y49" s="4">
        <v>14096240</v>
      </c>
      <c r="Z49" s="4">
        <v>11598720</v>
      </c>
      <c r="AA49" s="4">
        <v>9789250</v>
      </c>
      <c r="AB49" s="4">
        <v>6684500</v>
      </c>
      <c r="AC49" s="4">
        <v>4651170</v>
      </c>
      <c r="AD49" s="4" t="s">
        <v>106</v>
      </c>
      <c r="AE49" s="4" t="s">
        <v>106</v>
      </c>
      <c r="AF49" s="4" t="s">
        <v>106</v>
      </c>
      <c r="AG49" s="4" t="s">
        <v>106</v>
      </c>
      <c r="AH49" s="4" t="s">
        <v>106</v>
      </c>
      <c r="AI49" s="4" t="s">
        <v>106</v>
      </c>
      <c r="AJ49" s="4" t="s">
        <v>106</v>
      </c>
      <c r="AK49" s="4" t="s">
        <v>106</v>
      </c>
      <c r="AL49" s="4" t="s">
        <v>106</v>
      </c>
      <c r="AM49" s="4" t="s">
        <v>106</v>
      </c>
      <c r="AN49" s="4" t="s">
        <v>106</v>
      </c>
      <c r="AO49" s="4" t="s">
        <v>106</v>
      </c>
      <c r="AP49" s="4" t="s">
        <v>106</v>
      </c>
      <c r="AQ49" s="4" t="s">
        <v>106</v>
      </c>
      <c r="AR49" s="4" t="s">
        <v>106</v>
      </c>
    </row>
    <row r="50" spans="1:44">
      <c r="A50" s="3" t="s">
        <v>94</v>
      </c>
      <c r="B50" s="4">
        <v>363109922</v>
      </c>
      <c r="C50" s="4">
        <v>334604757</v>
      </c>
      <c r="D50" s="4">
        <v>321038849</v>
      </c>
      <c r="E50" s="4">
        <v>286793275</v>
      </c>
      <c r="F50" s="4">
        <v>267863753</v>
      </c>
      <c r="G50" s="4">
        <v>276332114</v>
      </c>
      <c r="H50" s="4">
        <v>273327046</v>
      </c>
      <c r="I50" s="4">
        <v>248746241</v>
      </c>
      <c r="J50" s="4">
        <v>224517144</v>
      </c>
      <c r="K50" s="4">
        <v>216349491</v>
      </c>
      <c r="L50" s="4">
        <v>180464783</v>
      </c>
      <c r="M50" s="4">
        <v>133012950</v>
      </c>
      <c r="N50" s="4">
        <v>154296230</v>
      </c>
      <c r="O50" s="4">
        <v>128263973</v>
      </c>
      <c r="P50" s="4">
        <v>100890558</v>
      </c>
      <c r="Q50" s="4">
        <v>76802448</v>
      </c>
      <c r="R50" s="4">
        <v>58138541</v>
      </c>
      <c r="S50" s="4">
        <v>41594970</v>
      </c>
      <c r="T50" s="4">
        <v>29410680</v>
      </c>
      <c r="U50" s="4">
        <v>22976360</v>
      </c>
      <c r="V50" s="4">
        <v>19442750</v>
      </c>
      <c r="W50" s="4">
        <v>12871440</v>
      </c>
      <c r="X50" s="4">
        <v>10863350</v>
      </c>
      <c r="Y50" s="4">
        <v>10085330</v>
      </c>
      <c r="Z50" s="4">
        <v>8039180</v>
      </c>
      <c r="AA50" s="4">
        <v>7692690</v>
      </c>
      <c r="AB50" s="4">
        <v>6084990</v>
      </c>
      <c r="AC50" s="4">
        <v>4320520</v>
      </c>
      <c r="AD50" s="4" t="s">
        <v>106</v>
      </c>
      <c r="AE50" s="4" t="s">
        <v>106</v>
      </c>
      <c r="AF50" s="4" t="s">
        <v>106</v>
      </c>
      <c r="AG50" s="4" t="s">
        <v>106</v>
      </c>
      <c r="AH50" s="4" t="s">
        <v>106</v>
      </c>
      <c r="AI50" s="4" t="s">
        <v>106</v>
      </c>
      <c r="AJ50" s="4" t="s">
        <v>106</v>
      </c>
      <c r="AK50" s="4" t="s">
        <v>106</v>
      </c>
      <c r="AL50" s="4" t="s">
        <v>106</v>
      </c>
      <c r="AM50" s="4" t="s">
        <v>106</v>
      </c>
      <c r="AN50" s="4" t="s">
        <v>106</v>
      </c>
      <c r="AO50" s="4" t="s">
        <v>106</v>
      </c>
      <c r="AP50" s="4" t="s">
        <v>106</v>
      </c>
      <c r="AQ50" s="4" t="s">
        <v>106</v>
      </c>
      <c r="AR50" s="4" t="s">
        <v>106</v>
      </c>
    </row>
    <row r="51" spans="1:44">
      <c r="A51" s="3" t="s">
        <v>95</v>
      </c>
      <c r="B51" s="4">
        <v>45578724</v>
      </c>
      <c r="C51" s="4">
        <v>40411116</v>
      </c>
      <c r="D51" s="4">
        <v>36196609</v>
      </c>
      <c r="E51" s="4">
        <v>30596115</v>
      </c>
      <c r="F51" s="4">
        <v>28446682</v>
      </c>
      <c r="G51" s="4">
        <v>32270174</v>
      </c>
      <c r="H51" s="4">
        <v>31485371</v>
      </c>
      <c r="I51" s="4">
        <v>28251314</v>
      </c>
      <c r="J51" s="4">
        <v>26748502</v>
      </c>
      <c r="K51" s="4">
        <v>17082639</v>
      </c>
      <c r="L51" s="4">
        <v>12412888</v>
      </c>
      <c r="M51" s="4">
        <v>8886490</v>
      </c>
      <c r="N51" s="4">
        <v>11364111</v>
      </c>
      <c r="O51" s="4">
        <v>8813734</v>
      </c>
      <c r="P51" s="4">
        <v>6837748</v>
      </c>
      <c r="Q51" s="4">
        <v>5188504</v>
      </c>
      <c r="R51" s="4">
        <v>3936813</v>
      </c>
      <c r="S51" s="4">
        <v>3063630</v>
      </c>
      <c r="T51" s="4">
        <v>2453130</v>
      </c>
      <c r="U51" s="4">
        <v>2282260</v>
      </c>
      <c r="V51" s="4">
        <v>2171980</v>
      </c>
      <c r="W51" s="4">
        <v>1676070</v>
      </c>
      <c r="X51" s="4">
        <v>1512140</v>
      </c>
      <c r="Y51" s="4">
        <v>1547830</v>
      </c>
      <c r="Z51" s="4">
        <v>1313520</v>
      </c>
      <c r="AA51" s="4">
        <v>1393050</v>
      </c>
      <c r="AB51" s="4">
        <v>1046410</v>
      </c>
      <c r="AC51" s="4">
        <v>784720</v>
      </c>
      <c r="AD51" s="4" t="s">
        <v>106</v>
      </c>
      <c r="AE51" s="4" t="s">
        <v>106</v>
      </c>
      <c r="AF51" s="4" t="s">
        <v>106</v>
      </c>
      <c r="AG51" s="4" t="s">
        <v>106</v>
      </c>
      <c r="AH51" s="4" t="s">
        <v>106</v>
      </c>
      <c r="AI51" s="4" t="s">
        <v>106</v>
      </c>
      <c r="AJ51" s="4" t="s">
        <v>106</v>
      </c>
      <c r="AK51" s="4" t="s">
        <v>106</v>
      </c>
      <c r="AL51" s="4" t="s">
        <v>106</v>
      </c>
      <c r="AM51" s="4" t="s">
        <v>106</v>
      </c>
      <c r="AN51" s="4" t="s">
        <v>106</v>
      </c>
      <c r="AO51" s="4" t="s">
        <v>106</v>
      </c>
      <c r="AP51" s="4" t="s">
        <v>106</v>
      </c>
      <c r="AQ51" s="4" t="s">
        <v>106</v>
      </c>
      <c r="AR51" s="4" t="s">
        <v>106</v>
      </c>
    </row>
    <row r="52" spans="1:44">
      <c r="A52" s="3" t="s">
        <v>96</v>
      </c>
      <c r="B52" s="4">
        <v>122382982</v>
      </c>
      <c r="C52" s="4">
        <v>120202566</v>
      </c>
      <c r="D52" s="4">
        <v>115526413</v>
      </c>
      <c r="E52" s="4">
        <v>104916672</v>
      </c>
      <c r="F52" s="4">
        <v>103677985</v>
      </c>
      <c r="G52" s="4">
        <v>112680109</v>
      </c>
      <c r="H52" s="4">
        <v>113452293</v>
      </c>
      <c r="I52" s="4">
        <v>106474420</v>
      </c>
      <c r="J52" s="4">
        <v>97832594</v>
      </c>
      <c r="K52" s="4">
        <v>92837782</v>
      </c>
      <c r="L52" s="4">
        <v>71493128</v>
      </c>
      <c r="M52" s="4">
        <v>53319110</v>
      </c>
      <c r="N52" s="4">
        <v>56991843</v>
      </c>
      <c r="O52" s="4">
        <v>49937573</v>
      </c>
      <c r="P52" s="4">
        <v>41261744</v>
      </c>
      <c r="Q52" s="4">
        <v>34841868</v>
      </c>
      <c r="R52" s="4">
        <v>29394755</v>
      </c>
      <c r="S52" s="4">
        <v>21131730</v>
      </c>
      <c r="T52" s="4">
        <v>17370630</v>
      </c>
      <c r="U52" s="4">
        <v>13925840</v>
      </c>
      <c r="V52" s="4">
        <v>12906070</v>
      </c>
      <c r="W52" s="4">
        <v>10351660</v>
      </c>
      <c r="X52" s="4">
        <v>9957940</v>
      </c>
      <c r="Y52" s="4">
        <v>10264800</v>
      </c>
      <c r="Z52" s="4">
        <v>8382690</v>
      </c>
      <c r="AA52" s="4">
        <v>7908060</v>
      </c>
      <c r="AB52" s="4">
        <v>6430200</v>
      </c>
      <c r="AC52" s="4">
        <v>5156360</v>
      </c>
      <c r="AD52" s="4" t="s">
        <v>106</v>
      </c>
      <c r="AE52" s="4" t="s">
        <v>106</v>
      </c>
      <c r="AF52" s="4" t="s">
        <v>106</v>
      </c>
      <c r="AG52" s="4" t="s">
        <v>106</v>
      </c>
      <c r="AH52" s="4" t="s">
        <v>106</v>
      </c>
      <c r="AI52" s="4" t="s">
        <v>106</v>
      </c>
      <c r="AJ52" s="4" t="s">
        <v>106</v>
      </c>
      <c r="AK52" s="4" t="s">
        <v>106</v>
      </c>
      <c r="AL52" s="4" t="s">
        <v>106</v>
      </c>
      <c r="AM52" s="4" t="s">
        <v>106</v>
      </c>
      <c r="AN52" s="4" t="s">
        <v>106</v>
      </c>
      <c r="AO52" s="4" t="s">
        <v>106</v>
      </c>
      <c r="AP52" s="4" t="s">
        <v>106</v>
      </c>
      <c r="AQ52" s="4" t="s">
        <v>106</v>
      </c>
      <c r="AR52" s="4" t="s">
        <v>106</v>
      </c>
    </row>
    <row r="53" spans="1:44">
      <c r="A53" s="3" t="s">
        <v>97</v>
      </c>
      <c r="B53" s="4">
        <v>42055760</v>
      </c>
      <c r="C53" s="4">
        <v>36192955</v>
      </c>
      <c r="D53" s="4">
        <v>33942689</v>
      </c>
      <c r="E53" s="4">
        <v>32488265</v>
      </c>
      <c r="F53" s="4">
        <v>29798398</v>
      </c>
      <c r="G53" s="4">
        <v>33116737</v>
      </c>
      <c r="H53" s="4">
        <v>32025319</v>
      </c>
      <c r="I53" s="4">
        <v>28166652</v>
      </c>
      <c r="J53" s="4">
        <v>25112787</v>
      </c>
      <c r="K53" s="4">
        <v>21876063</v>
      </c>
      <c r="L53" s="4">
        <v>13416063</v>
      </c>
      <c r="M53" s="4">
        <v>7368490</v>
      </c>
      <c r="N53" s="4">
        <v>7726656</v>
      </c>
      <c r="O53" s="4">
        <v>5444587</v>
      </c>
      <c r="P53" s="4">
        <v>3753018</v>
      </c>
      <c r="Q53" s="4">
        <v>2439340</v>
      </c>
      <c r="R53" s="4">
        <v>1994754</v>
      </c>
      <c r="S53" s="4">
        <v>1504900</v>
      </c>
      <c r="T53" s="4">
        <v>1051980</v>
      </c>
      <c r="U53" s="4">
        <v>1039040</v>
      </c>
      <c r="V53" s="4">
        <v>1197410</v>
      </c>
      <c r="W53" s="4">
        <v>906060</v>
      </c>
      <c r="X53" s="4">
        <v>1017320</v>
      </c>
      <c r="Y53" s="4">
        <v>1113940</v>
      </c>
      <c r="Z53" s="4">
        <v>850970</v>
      </c>
      <c r="AA53" s="4">
        <v>1041940</v>
      </c>
      <c r="AB53" s="4">
        <v>805390</v>
      </c>
      <c r="AC53" s="4">
        <v>614150</v>
      </c>
      <c r="AD53" s="4" t="s">
        <v>106</v>
      </c>
      <c r="AE53" s="4" t="s">
        <v>106</v>
      </c>
      <c r="AF53" s="4" t="s">
        <v>106</v>
      </c>
      <c r="AG53" s="4" t="s">
        <v>106</v>
      </c>
      <c r="AH53" s="4" t="s">
        <v>106</v>
      </c>
      <c r="AI53" s="4" t="s">
        <v>106</v>
      </c>
      <c r="AJ53" s="4" t="s">
        <v>106</v>
      </c>
      <c r="AK53" s="4" t="s">
        <v>106</v>
      </c>
      <c r="AL53" s="4" t="s">
        <v>106</v>
      </c>
      <c r="AM53" s="4" t="s">
        <v>106</v>
      </c>
      <c r="AN53" s="4" t="s">
        <v>106</v>
      </c>
      <c r="AO53" s="4" t="s">
        <v>106</v>
      </c>
      <c r="AP53" s="4" t="s">
        <v>106</v>
      </c>
      <c r="AQ53" s="4" t="s">
        <v>106</v>
      </c>
      <c r="AR53" s="4" t="s">
        <v>106</v>
      </c>
    </row>
    <row r="54" spans="1:44">
      <c r="A54" s="3" t="s">
        <v>98</v>
      </c>
      <c r="B54" s="4">
        <v>188919732</v>
      </c>
      <c r="C54" s="4">
        <v>161439709</v>
      </c>
      <c r="D54" s="4">
        <v>160115821</v>
      </c>
      <c r="E54" s="4">
        <v>147037464</v>
      </c>
      <c r="F54" s="4">
        <v>137096088</v>
      </c>
      <c r="G54" s="4">
        <v>143925676</v>
      </c>
      <c r="H54" s="4">
        <v>144708654</v>
      </c>
      <c r="I54" s="4">
        <v>134190125</v>
      </c>
      <c r="J54" s="4">
        <v>128709205</v>
      </c>
      <c r="K54" s="4">
        <v>125712568</v>
      </c>
      <c r="L54" s="4">
        <v>104225604</v>
      </c>
      <c r="M54" s="4">
        <v>79490710</v>
      </c>
      <c r="N54" s="4">
        <v>93194785</v>
      </c>
      <c r="O54" s="4">
        <v>75110105</v>
      </c>
      <c r="P54" s="4">
        <v>58598337</v>
      </c>
      <c r="Q54" s="4">
        <v>46122893</v>
      </c>
      <c r="R54" s="4">
        <v>35844519</v>
      </c>
      <c r="S54" s="4">
        <v>26557060</v>
      </c>
      <c r="T54" s="4">
        <v>21107830</v>
      </c>
      <c r="U54" s="4">
        <v>18120670</v>
      </c>
      <c r="V54" s="4">
        <v>15528840</v>
      </c>
      <c r="W54" s="4">
        <v>11576450</v>
      </c>
      <c r="X54" s="4">
        <v>10443850</v>
      </c>
      <c r="Y54" s="4">
        <v>10965690</v>
      </c>
      <c r="Z54" s="4">
        <v>9181270</v>
      </c>
      <c r="AA54" s="4">
        <v>8160170</v>
      </c>
      <c r="AB54" s="4">
        <v>5865360</v>
      </c>
      <c r="AC54" s="4">
        <v>4199870</v>
      </c>
      <c r="AD54" s="4" t="s">
        <v>106</v>
      </c>
      <c r="AE54" s="4" t="s">
        <v>106</v>
      </c>
      <c r="AF54" s="4" t="s">
        <v>106</v>
      </c>
      <c r="AG54" s="4" t="s">
        <v>106</v>
      </c>
      <c r="AH54" s="4" t="s">
        <v>106</v>
      </c>
      <c r="AI54" s="4" t="s">
        <v>106</v>
      </c>
      <c r="AJ54" s="4" t="s">
        <v>106</v>
      </c>
      <c r="AK54" s="4" t="s">
        <v>106</v>
      </c>
      <c r="AL54" s="4" t="s">
        <v>106</v>
      </c>
      <c r="AM54" s="4" t="s">
        <v>106</v>
      </c>
      <c r="AN54" s="4" t="s">
        <v>106</v>
      </c>
      <c r="AO54" s="4" t="s">
        <v>106</v>
      </c>
      <c r="AP54" s="4" t="s">
        <v>106</v>
      </c>
      <c r="AQ54" s="4" t="s">
        <v>106</v>
      </c>
      <c r="AR54" s="4" t="s">
        <v>106</v>
      </c>
    </row>
    <row r="55" spans="1:44">
      <c r="A55" s="3" t="s">
        <v>99</v>
      </c>
      <c r="B55" s="4">
        <v>59296399</v>
      </c>
      <c r="C55" s="4">
        <v>54213275</v>
      </c>
      <c r="D55" s="4">
        <v>53775586</v>
      </c>
      <c r="E55" s="4">
        <v>47030963</v>
      </c>
      <c r="F55" s="4">
        <v>42805509</v>
      </c>
      <c r="G55" s="4">
        <v>43061365</v>
      </c>
      <c r="H55" s="4">
        <v>39383031</v>
      </c>
      <c r="I55" s="4">
        <v>35987102</v>
      </c>
      <c r="J55" s="4">
        <v>29676445</v>
      </c>
      <c r="K55" s="4">
        <v>19239910</v>
      </c>
      <c r="L55" s="4">
        <v>10529372</v>
      </c>
      <c r="M55" s="4">
        <v>7345380</v>
      </c>
      <c r="N55" s="4">
        <v>10718897</v>
      </c>
      <c r="O55" s="4">
        <v>8374916</v>
      </c>
      <c r="P55" s="4">
        <v>6634402</v>
      </c>
      <c r="Q55" s="4">
        <v>5087533</v>
      </c>
      <c r="R55" s="4">
        <v>4174640</v>
      </c>
      <c r="S55" s="4">
        <v>2979290</v>
      </c>
      <c r="T55" s="4">
        <v>2118620</v>
      </c>
      <c r="U55" s="4">
        <v>1704910</v>
      </c>
      <c r="V55" s="4">
        <v>1495780</v>
      </c>
      <c r="W55" s="4">
        <v>1127300</v>
      </c>
      <c r="X55" s="4">
        <v>1186980</v>
      </c>
      <c r="Y55" s="4">
        <v>1280710</v>
      </c>
      <c r="Z55" s="4">
        <v>1239190</v>
      </c>
      <c r="AA55" s="4">
        <v>1357590</v>
      </c>
      <c r="AB55" s="4">
        <v>1023800</v>
      </c>
      <c r="AC55" s="4">
        <v>750530</v>
      </c>
      <c r="AD55" s="4" t="s">
        <v>106</v>
      </c>
      <c r="AE55" s="4" t="s">
        <v>106</v>
      </c>
      <c r="AF55" s="4" t="s">
        <v>106</v>
      </c>
      <c r="AG55" s="4" t="s">
        <v>106</v>
      </c>
      <c r="AH55" s="4" t="s">
        <v>106</v>
      </c>
      <c r="AI55" s="4" t="s">
        <v>106</v>
      </c>
      <c r="AJ55" s="4" t="s">
        <v>106</v>
      </c>
      <c r="AK55" s="4" t="s">
        <v>106</v>
      </c>
      <c r="AL55" s="4" t="s">
        <v>106</v>
      </c>
      <c r="AM55" s="4" t="s">
        <v>106</v>
      </c>
      <c r="AN55" s="4" t="s">
        <v>106</v>
      </c>
      <c r="AO55" s="4" t="s">
        <v>106</v>
      </c>
      <c r="AP55" s="4" t="s">
        <v>106</v>
      </c>
      <c r="AQ55" s="4" t="s">
        <v>106</v>
      </c>
      <c r="AR55" s="4" t="s">
        <v>106</v>
      </c>
    </row>
    <row r="56" spans="1:44">
      <c r="A56" s="3" t="s">
        <v>100</v>
      </c>
      <c r="B56" s="4">
        <v>39062611</v>
      </c>
      <c r="C56" s="4">
        <v>35995349</v>
      </c>
      <c r="D56" s="4">
        <v>34071501</v>
      </c>
      <c r="E56" s="4">
        <v>30486227</v>
      </c>
      <c r="F56" s="4">
        <v>26039342</v>
      </c>
      <c r="G56" s="4">
        <v>29211816</v>
      </c>
      <c r="H56" s="4">
        <v>26642422</v>
      </c>
      <c r="I56" s="4">
        <v>22836208</v>
      </c>
      <c r="J56" s="4">
        <v>19398498</v>
      </c>
      <c r="K56" s="4">
        <v>19534601</v>
      </c>
      <c r="L56" s="4">
        <v>14441795</v>
      </c>
      <c r="M56" s="4">
        <v>9978800</v>
      </c>
      <c r="N56" s="4">
        <v>11708909</v>
      </c>
      <c r="O56" s="4">
        <v>8172939</v>
      </c>
      <c r="P56" s="4">
        <v>6260627</v>
      </c>
      <c r="Q56" s="4">
        <v>4428684</v>
      </c>
      <c r="R56" s="4">
        <v>3382194</v>
      </c>
      <c r="S56" s="4">
        <v>2655370</v>
      </c>
      <c r="T56" s="4">
        <v>2098260</v>
      </c>
      <c r="U56" s="4">
        <v>1796720</v>
      </c>
      <c r="V56" s="4">
        <v>1935550</v>
      </c>
      <c r="W56" s="4">
        <v>1512290</v>
      </c>
      <c r="X56" s="4">
        <v>1707570</v>
      </c>
      <c r="Y56" s="4">
        <v>1920750</v>
      </c>
      <c r="Z56" s="4">
        <v>1525490</v>
      </c>
      <c r="AA56" s="4">
        <v>1399700</v>
      </c>
      <c r="AB56" s="4">
        <v>1715600</v>
      </c>
      <c r="AC56" s="4">
        <v>1227310</v>
      </c>
      <c r="AD56" s="4" t="s">
        <v>106</v>
      </c>
      <c r="AE56" s="4" t="s">
        <v>106</v>
      </c>
      <c r="AF56" s="4" t="s">
        <v>106</v>
      </c>
      <c r="AG56" s="4" t="s">
        <v>106</v>
      </c>
      <c r="AH56" s="4" t="s">
        <v>106</v>
      </c>
      <c r="AI56" s="4" t="s">
        <v>106</v>
      </c>
      <c r="AJ56" s="4" t="s">
        <v>106</v>
      </c>
      <c r="AK56" s="4" t="s">
        <v>106</v>
      </c>
      <c r="AL56" s="4" t="s">
        <v>106</v>
      </c>
      <c r="AM56" s="4" t="s">
        <v>106</v>
      </c>
      <c r="AN56" s="4" t="s">
        <v>106</v>
      </c>
      <c r="AO56" s="4" t="s">
        <v>106</v>
      </c>
      <c r="AP56" s="4" t="s">
        <v>106</v>
      </c>
      <c r="AQ56" s="4" t="s">
        <v>106</v>
      </c>
      <c r="AR56" s="4" t="s">
        <v>106</v>
      </c>
    </row>
    <row r="57" spans="1:44">
      <c r="A57" s="3" t="s">
        <v>101</v>
      </c>
      <c r="B57" s="4">
        <v>47824232</v>
      </c>
      <c r="C57" s="4">
        <v>44540738</v>
      </c>
      <c r="D57" s="4">
        <v>30542617</v>
      </c>
      <c r="E57" s="4">
        <v>23170836</v>
      </c>
      <c r="F57" s="4">
        <v>17692536</v>
      </c>
      <c r="G57" s="4">
        <v>19137092</v>
      </c>
      <c r="H57" s="4">
        <v>19943002</v>
      </c>
      <c r="I57" s="4">
        <v>14821196</v>
      </c>
      <c r="J57" s="4">
        <v>12602200</v>
      </c>
      <c r="K57" s="4">
        <v>9903796</v>
      </c>
      <c r="L57" s="4">
        <v>7955989</v>
      </c>
      <c r="M57" s="4">
        <v>5492030</v>
      </c>
      <c r="N57" s="4">
        <v>8412884</v>
      </c>
      <c r="O57" s="4">
        <v>6515397</v>
      </c>
      <c r="P57" s="4">
        <v>5091822</v>
      </c>
      <c r="Q57" s="4">
        <v>3747136</v>
      </c>
      <c r="R57" s="4">
        <v>3106434</v>
      </c>
      <c r="S57" s="4">
        <v>2145850</v>
      </c>
      <c r="T57" s="4">
        <v>1795280</v>
      </c>
      <c r="U57" s="4">
        <v>1752810</v>
      </c>
      <c r="V57" s="4">
        <v>1652710</v>
      </c>
      <c r="W57" s="4">
        <v>1281870</v>
      </c>
      <c r="X57" s="4">
        <v>1282610</v>
      </c>
      <c r="Y57" s="4">
        <v>1446970</v>
      </c>
      <c r="Z57" s="4">
        <v>1352940</v>
      </c>
      <c r="AA57" s="4">
        <v>1470150</v>
      </c>
      <c r="AB57" s="4">
        <v>1543380</v>
      </c>
      <c r="AC57" s="4">
        <v>1137650</v>
      </c>
      <c r="AD57" s="4" t="s">
        <v>106</v>
      </c>
      <c r="AE57" s="4" t="s">
        <v>106</v>
      </c>
      <c r="AF57" s="4" t="s">
        <v>106</v>
      </c>
      <c r="AG57" s="4" t="s">
        <v>106</v>
      </c>
      <c r="AH57" s="4" t="s">
        <v>106</v>
      </c>
      <c r="AI57" s="4" t="s">
        <v>106</v>
      </c>
      <c r="AJ57" s="4" t="s">
        <v>106</v>
      </c>
      <c r="AK57" s="4" t="s">
        <v>106</v>
      </c>
      <c r="AL57" s="4" t="s">
        <v>106</v>
      </c>
      <c r="AM57" s="4" t="s">
        <v>106</v>
      </c>
      <c r="AN57" s="4" t="s">
        <v>106</v>
      </c>
      <c r="AO57" s="4" t="s">
        <v>106</v>
      </c>
      <c r="AP57" s="4" t="s">
        <v>106</v>
      </c>
      <c r="AQ57" s="4" t="s">
        <v>106</v>
      </c>
      <c r="AR57" s="4" t="s">
        <v>106</v>
      </c>
    </row>
    <row r="58" spans="1:44">
      <c r="A58" s="3" t="s">
        <v>102</v>
      </c>
      <c r="B58" s="4">
        <v>628257173</v>
      </c>
      <c r="C58" s="4">
        <v>629454196</v>
      </c>
      <c r="D58" s="4">
        <v>646500791</v>
      </c>
      <c r="E58" s="4">
        <v>622868368</v>
      </c>
      <c r="F58" s="4">
        <v>598601986</v>
      </c>
      <c r="G58" s="4">
        <v>643172084</v>
      </c>
      <c r="H58" s="4">
        <v>646087011</v>
      </c>
      <c r="I58" s="4">
        <v>636363845</v>
      </c>
      <c r="J58" s="4">
        <v>574050767</v>
      </c>
      <c r="K58" s="4">
        <v>531926569</v>
      </c>
      <c r="L58" s="4">
        <v>453191160</v>
      </c>
      <c r="M58" s="4">
        <v>358954890</v>
      </c>
      <c r="N58" s="4">
        <v>405664468</v>
      </c>
      <c r="O58" s="4">
        <v>369316088</v>
      </c>
      <c r="P58" s="4">
        <v>301946429</v>
      </c>
      <c r="Q58" s="4">
        <v>238158830</v>
      </c>
      <c r="R58" s="4">
        <v>191571044</v>
      </c>
      <c r="S58" s="4">
        <v>152848230</v>
      </c>
      <c r="T58" s="4">
        <v>118462740</v>
      </c>
      <c r="U58" s="4">
        <v>95426090</v>
      </c>
      <c r="V58" s="4">
        <v>91917700</v>
      </c>
      <c r="W58" s="4">
        <v>77686790</v>
      </c>
      <c r="X58" s="4">
        <v>75617660</v>
      </c>
      <c r="Y58" s="4">
        <v>74539520</v>
      </c>
      <c r="Z58" s="4">
        <v>59340990</v>
      </c>
      <c r="AA58" s="4">
        <v>56573440</v>
      </c>
      <c r="AB58" s="4">
        <v>50198500</v>
      </c>
      <c r="AC58" s="4">
        <v>37388380</v>
      </c>
      <c r="AD58" s="4" t="s">
        <v>106</v>
      </c>
      <c r="AE58" s="4" t="s">
        <v>106</v>
      </c>
      <c r="AF58" s="4" t="s">
        <v>106</v>
      </c>
      <c r="AG58" s="4" t="s">
        <v>106</v>
      </c>
      <c r="AH58" s="4" t="s">
        <v>106</v>
      </c>
      <c r="AI58" s="4" t="s">
        <v>106</v>
      </c>
      <c r="AJ58" s="4" t="s">
        <v>106</v>
      </c>
      <c r="AK58" s="4" t="s">
        <v>106</v>
      </c>
      <c r="AL58" s="4" t="s">
        <v>106</v>
      </c>
      <c r="AM58" s="4" t="s">
        <v>106</v>
      </c>
      <c r="AN58" s="4" t="s">
        <v>106</v>
      </c>
      <c r="AO58" s="4" t="s">
        <v>106</v>
      </c>
      <c r="AP58" s="4" t="s">
        <v>106</v>
      </c>
      <c r="AQ58" s="4" t="s">
        <v>106</v>
      </c>
      <c r="AR58" s="4" t="s">
        <v>106</v>
      </c>
    </row>
    <row r="59" spans="1:44">
      <c r="A59" s="3" t="s">
        <v>103</v>
      </c>
      <c r="B59" s="4">
        <v>39175054</v>
      </c>
      <c r="C59" s="4">
        <v>37746501</v>
      </c>
      <c r="D59" s="4">
        <v>32789905</v>
      </c>
      <c r="E59" s="4">
        <v>28091189</v>
      </c>
      <c r="F59" s="4">
        <v>22926413</v>
      </c>
      <c r="G59" s="4">
        <v>27933976</v>
      </c>
      <c r="H59" s="4">
        <v>24327425</v>
      </c>
      <c r="I59" s="4">
        <v>18693257</v>
      </c>
      <c r="J59" s="4">
        <v>15467752</v>
      </c>
      <c r="K59" s="4">
        <v>12457758</v>
      </c>
      <c r="L59" s="4">
        <v>9603073</v>
      </c>
      <c r="M59" s="4">
        <v>8375370</v>
      </c>
      <c r="N59" s="4">
        <v>7347444</v>
      </c>
      <c r="O59" s="4">
        <v>5109157</v>
      </c>
      <c r="P59" s="4">
        <v>3592972</v>
      </c>
      <c r="Q59" s="4">
        <v>2876634</v>
      </c>
      <c r="R59" s="4">
        <v>2385585</v>
      </c>
      <c r="S59" s="4">
        <v>1969920</v>
      </c>
      <c r="T59" s="4">
        <v>1507460</v>
      </c>
      <c r="U59" s="4">
        <v>1235360</v>
      </c>
      <c r="V59" s="4">
        <v>1488910</v>
      </c>
      <c r="W59" s="4">
        <v>1247210</v>
      </c>
      <c r="X59" s="4">
        <v>1804150</v>
      </c>
      <c r="Y59" s="4">
        <v>2279240</v>
      </c>
      <c r="Z59" s="4">
        <v>1269010</v>
      </c>
      <c r="AA59" s="4">
        <v>1701810</v>
      </c>
      <c r="AB59" s="4">
        <v>1290380</v>
      </c>
      <c r="AC59" s="4">
        <v>893170</v>
      </c>
      <c r="AD59" s="4" t="s">
        <v>106</v>
      </c>
      <c r="AE59" s="4" t="s">
        <v>106</v>
      </c>
      <c r="AF59" s="4" t="s">
        <v>106</v>
      </c>
      <c r="AG59" s="4" t="s">
        <v>106</v>
      </c>
      <c r="AH59" s="4" t="s">
        <v>106</v>
      </c>
      <c r="AI59" s="4" t="s">
        <v>106</v>
      </c>
      <c r="AJ59" s="4" t="s">
        <v>106</v>
      </c>
      <c r="AK59" s="4" t="s">
        <v>106</v>
      </c>
      <c r="AL59" s="4" t="s">
        <v>106</v>
      </c>
      <c r="AM59" s="4" t="s">
        <v>106</v>
      </c>
      <c r="AN59" s="4" t="s">
        <v>106</v>
      </c>
      <c r="AO59" s="4" t="s">
        <v>106</v>
      </c>
      <c r="AP59" s="4" t="s">
        <v>106</v>
      </c>
      <c r="AQ59" s="4" t="s">
        <v>106</v>
      </c>
      <c r="AR59" s="4" t="s">
        <v>106</v>
      </c>
    </row>
    <row r="60" spans="1:44">
      <c r="A60" s="3" t="s">
        <v>104</v>
      </c>
      <c r="B60" s="4">
        <v>4024003</v>
      </c>
      <c r="C60" s="4">
        <v>4987032</v>
      </c>
      <c r="D60" s="4">
        <v>4488487</v>
      </c>
      <c r="E60" s="4">
        <v>4365906</v>
      </c>
      <c r="F60" s="4">
        <v>2125799</v>
      </c>
      <c r="G60" s="4">
        <v>3743036</v>
      </c>
      <c r="H60" s="4">
        <v>4416742</v>
      </c>
      <c r="I60" s="4">
        <v>3706486</v>
      </c>
      <c r="J60" s="4">
        <v>3136100</v>
      </c>
      <c r="K60" s="4">
        <v>2541616</v>
      </c>
      <c r="L60" s="4">
        <v>2320330</v>
      </c>
      <c r="M60" s="4">
        <v>1308630</v>
      </c>
      <c r="N60" s="4">
        <v>1587198</v>
      </c>
      <c r="O60" s="4">
        <v>1364458</v>
      </c>
      <c r="P60" s="4">
        <v>1375621</v>
      </c>
      <c r="Q60" s="4">
        <v>1022544</v>
      </c>
      <c r="R60" s="4">
        <v>1092547</v>
      </c>
      <c r="S60" s="4">
        <v>866200</v>
      </c>
      <c r="T60" s="4">
        <v>819300</v>
      </c>
      <c r="U60" s="4">
        <v>797970</v>
      </c>
      <c r="V60" s="4">
        <v>802890</v>
      </c>
      <c r="W60" s="4">
        <v>747250</v>
      </c>
      <c r="X60" s="4">
        <v>764920</v>
      </c>
      <c r="Y60" s="4">
        <v>799010</v>
      </c>
      <c r="Z60" s="4">
        <v>658490</v>
      </c>
      <c r="AA60" s="4">
        <v>923230</v>
      </c>
      <c r="AB60" s="4">
        <v>952980</v>
      </c>
      <c r="AC60" s="4">
        <v>919920</v>
      </c>
      <c r="AD60" s="4" t="s">
        <v>106</v>
      </c>
      <c r="AE60" s="4" t="s">
        <v>106</v>
      </c>
      <c r="AF60" s="4" t="s">
        <v>106</v>
      </c>
      <c r="AG60" s="4" t="s">
        <v>106</v>
      </c>
      <c r="AH60" s="4" t="s">
        <v>106</v>
      </c>
      <c r="AI60" s="4" t="s">
        <v>106</v>
      </c>
      <c r="AJ60" s="4" t="s">
        <v>106</v>
      </c>
      <c r="AK60" s="4" t="s">
        <v>106</v>
      </c>
      <c r="AL60" s="4" t="s">
        <v>106</v>
      </c>
      <c r="AM60" s="4" t="s">
        <v>106</v>
      </c>
      <c r="AN60" s="4" t="s">
        <v>106</v>
      </c>
      <c r="AO60" s="4" t="s">
        <v>106</v>
      </c>
      <c r="AP60" s="4" t="s">
        <v>106</v>
      </c>
      <c r="AQ60" s="4" t="s">
        <v>106</v>
      </c>
      <c r="AR60" s="4" t="s">
        <v>106</v>
      </c>
    </row>
    <row r="61" spans="1:44">
      <c r="A61" s="3" t="s">
        <v>105</v>
      </c>
      <c r="B61" s="4">
        <v>60525830</v>
      </c>
      <c r="C61" s="4">
        <v>53803289</v>
      </c>
      <c r="D61" s="4">
        <v>51354473</v>
      </c>
      <c r="E61" s="4">
        <v>42595258</v>
      </c>
      <c r="F61" s="4">
        <v>40654379</v>
      </c>
      <c r="G61" s="4">
        <v>55186832</v>
      </c>
      <c r="H61" s="4">
        <v>63400799</v>
      </c>
      <c r="I61" s="4">
        <v>46795899</v>
      </c>
      <c r="J61" s="4">
        <v>38567582</v>
      </c>
      <c r="K61" s="4">
        <v>19831648</v>
      </c>
      <c r="L61" s="4">
        <v>7488937</v>
      </c>
      <c r="M61" s="4">
        <v>4280070</v>
      </c>
      <c r="N61" s="4">
        <v>5722049</v>
      </c>
      <c r="O61" s="4">
        <v>4507207</v>
      </c>
      <c r="P61" s="4">
        <v>3351023</v>
      </c>
      <c r="Q61" s="4">
        <v>2520578</v>
      </c>
      <c r="R61" s="4">
        <v>2090747</v>
      </c>
      <c r="S61" s="4">
        <v>1584990</v>
      </c>
      <c r="T61" s="4">
        <v>1091010</v>
      </c>
      <c r="U61" s="4">
        <v>1102550</v>
      </c>
      <c r="V61" s="4">
        <v>995660</v>
      </c>
      <c r="W61" s="4">
        <v>490380</v>
      </c>
      <c r="X61" s="4">
        <v>514110</v>
      </c>
      <c r="Y61" s="4">
        <v>755620</v>
      </c>
      <c r="Z61" s="4" t="s">
        <v>106</v>
      </c>
      <c r="AA61" s="4" t="s">
        <v>106</v>
      </c>
      <c r="AB61" s="4" t="s">
        <v>106</v>
      </c>
      <c r="AC61" s="4" t="s">
        <v>106</v>
      </c>
      <c r="AD61" s="4" t="s">
        <v>106</v>
      </c>
      <c r="AE61" s="4" t="s">
        <v>106</v>
      </c>
      <c r="AF61" s="4" t="s">
        <v>106</v>
      </c>
      <c r="AG61" s="4" t="s">
        <v>106</v>
      </c>
      <c r="AH61" s="4" t="s">
        <v>106</v>
      </c>
      <c r="AI61" s="4" t="s">
        <v>106</v>
      </c>
      <c r="AJ61" s="4" t="s">
        <v>106</v>
      </c>
      <c r="AK61" s="4" t="s">
        <v>106</v>
      </c>
      <c r="AL61" s="4" t="s">
        <v>106</v>
      </c>
      <c r="AM61" s="4" t="s">
        <v>106</v>
      </c>
      <c r="AN61" s="4" t="s">
        <v>106</v>
      </c>
      <c r="AO61" s="4" t="s">
        <v>106</v>
      </c>
      <c r="AP61" s="4" t="s">
        <v>106</v>
      </c>
      <c r="AQ61" s="4" t="s">
        <v>106</v>
      </c>
      <c r="AR61" s="4" t="s">
        <v>106</v>
      </c>
    </row>
    <row r="62" spans="1:44">
      <c r="A62" s="3" t="s">
        <v>107</v>
      </c>
      <c r="B62" s="4">
        <v>67236940</v>
      </c>
      <c r="C62" s="4">
        <v>56545246</v>
      </c>
      <c r="D62" s="4">
        <v>50367690</v>
      </c>
      <c r="E62" s="4">
        <v>37553430</v>
      </c>
      <c r="F62" s="4">
        <v>27947617</v>
      </c>
      <c r="G62" s="4">
        <v>33092898</v>
      </c>
      <c r="H62" s="4">
        <v>44839133</v>
      </c>
      <c r="I62" s="4">
        <v>41949056</v>
      </c>
      <c r="J62" s="4">
        <v>38469065</v>
      </c>
      <c r="K62" s="4">
        <v>29027285</v>
      </c>
      <c r="L62" s="4">
        <v>18840625</v>
      </c>
      <c r="M62" s="4">
        <v>14169450</v>
      </c>
      <c r="N62" s="4">
        <v>13132485</v>
      </c>
      <c r="O62" s="4">
        <v>8605959</v>
      </c>
      <c r="P62" s="4">
        <v>6624118</v>
      </c>
      <c r="Q62" s="4">
        <v>4701605</v>
      </c>
      <c r="R62" s="4">
        <v>3979702</v>
      </c>
      <c r="S62" s="4">
        <v>3208710</v>
      </c>
      <c r="T62" s="4">
        <v>2711630</v>
      </c>
      <c r="U62" s="4">
        <v>1582720</v>
      </c>
      <c r="V62" s="4">
        <v>1394370</v>
      </c>
      <c r="W62" s="4">
        <v>1138510</v>
      </c>
      <c r="X62" s="4">
        <v>1171120</v>
      </c>
      <c r="Y62" s="4">
        <v>1275290</v>
      </c>
      <c r="Z62" s="4">
        <v>1756900</v>
      </c>
      <c r="AA62" s="4">
        <v>2269510</v>
      </c>
      <c r="AB62" s="4">
        <v>1804300</v>
      </c>
      <c r="AC62" s="4">
        <v>1155950</v>
      </c>
      <c r="AD62" s="4" t="s">
        <v>106</v>
      </c>
      <c r="AE62" s="4" t="s">
        <v>106</v>
      </c>
      <c r="AF62" s="4" t="s">
        <v>106</v>
      </c>
      <c r="AG62" s="4" t="s">
        <v>106</v>
      </c>
      <c r="AH62" s="4" t="s">
        <v>106</v>
      </c>
      <c r="AI62" s="4" t="s">
        <v>106</v>
      </c>
      <c r="AJ62" s="4" t="s">
        <v>106</v>
      </c>
      <c r="AK62" s="4" t="s">
        <v>106</v>
      </c>
      <c r="AL62" s="4" t="s">
        <v>106</v>
      </c>
      <c r="AM62" s="4" t="s">
        <v>106</v>
      </c>
      <c r="AN62" s="4" t="s">
        <v>106</v>
      </c>
      <c r="AO62" s="4" t="s">
        <v>106</v>
      </c>
      <c r="AP62" s="4" t="s">
        <v>106</v>
      </c>
      <c r="AQ62" s="4" t="s">
        <v>106</v>
      </c>
      <c r="AR62" s="4" t="s">
        <v>106</v>
      </c>
    </row>
    <row r="63" spans="1:44">
      <c r="A63" s="3" t="s">
        <v>108</v>
      </c>
      <c r="B63" s="4">
        <v>6226739</v>
      </c>
      <c r="C63" s="4">
        <v>4740283</v>
      </c>
      <c r="D63" s="4">
        <v>5123389</v>
      </c>
      <c r="E63" s="4">
        <v>5793711</v>
      </c>
      <c r="F63" s="4">
        <v>4742792</v>
      </c>
      <c r="G63" s="4">
        <v>9948624</v>
      </c>
      <c r="H63" s="4">
        <v>9397257</v>
      </c>
      <c r="I63" s="4">
        <v>6885975</v>
      </c>
      <c r="J63" s="4">
        <v>4952229</v>
      </c>
      <c r="K63" s="4">
        <v>2985087</v>
      </c>
      <c r="L63" s="4">
        <v>1920180</v>
      </c>
      <c r="M63" s="4">
        <v>1356610</v>
      </c>
      <c r="N63" s="4">
        <v>1900775</v>
      </c>
      <c r="O63" s="4">
        <v>1465466</v>
      </c>
      <c r="P63" s="4">
        <v>1038435</v>
      </c>
      <c r="Q63" s="4">
        <v>858937</v>
      </c>
      <c r="R63" s="4">
        <v>866605</v>
      </c>
      <c r="S63" s="4">
        <v>587980</v>
      </c>
      <c r="T63" s="4">
        <v>441830</v>
      </c>
      <c r="U63" s="4">
        <v>421770</v>
      </c>
      <c r="V63" s="4">
        <v>420560</v>
      </c>
      <c r="W63" s="4">
        <v>357750</v>
      </c>
      <c r="X63" s="4">
        <v>387870</v>
      </c>
      <c r="Y63" s="4">
        <v>444210</v>
      </c>
      <c r="Z63" s="4">
        <v>354980</v>
      </c>
      <c r="AA63" s="4">
        <v>442690</v>
      </c>
      <c r="AB63" s="4">
        <v>304080</v>
      </c>
      <c r="AC63" s="4">
        <v>200330</v>
      </c>
      <c r="AD63" s="4" t="s">
        <v>106</v>
      </c>
      <c r="AE63" s="4" t="s">
        <v>106</v>
      </c>
      <c r="AF63" s="4" t="s">
        <v>106</v>
      </c>
      <c r="AG63" s="4" t="s">
        <v>106</v>
      </c>
      <c r="AH63" s="4" t="s">
        <v>106</v>
      </c>
      <c r="AI63" s="4" t="s">
        <v>106</v>
      </c>
      <c r="AJ63" s="4" t="s">
        <v>106</v>
      </c>
      <c r="AK63" s="4" t="s">
        <v>106</v>
      </c>
      <c r="AL63" s="4" t="s">
        <v>106</v>
      </c>
      <c r="AM63" s="4" t="s">
        <v>106</v>
      </c>
      <c r="AN63" s="4" t="s">
        <v>106</v>
      </c>
      <c r="AO63" s="4" t="s">
        <v>106</v>
      </c>
      <c r="AP63" s="4" t="s">
        <v>106</v>
      </c>
      <c r="AQ63" s="4" t="s">
        <v>106</v>
      </c>
      <c r="AR63" s="4" t="s">
        <v>106</v>
      </c>
    </row>
    <row r="64" spans="1:44">
      <c r="A64" s="3" t="s">
        <v>109</v>
      </c>
      <c r="B64" s="4">
        <v>22136839</v>
      </c>
      <c r="C64" s="4">
        <v>15024153</v>
      </c>
      <c r="D64" s="4">
        <v>12810498</v>
      </c>
      <c r="E64" s="4">
        <v>11466510</v>
      </c>
      <c r="F64" s="4">
        <v>11490314</v>
      </c>
      <c r="G64" s="4">
        <v>16615633</v>
      </c>
      <c r="H64" s="4">
        <v>18787465</v>
      </c>
      <c r="I64" s="4">
        <v>15671378</v>
      </c>
      <c r="J64" s="4">
        <v>10017371</v>
      </c>
      <c r="K64" s="4">
        <v>9472454</v>
      </c>
      <c r="L64" s="4">
        <v>7605767</v>
      </c>
      <c r="M64" s="4">
        <v>4513250</v>
      </c>
      <c r="N64" s="4">
        <v>4984413</v>
      </c>
      <c r="O64" s="4">
        <v>4768279</v>
      </c>
      <c r="P64" s="4">
        <v>3391492</v>
      </c>
      <c r="Q64" s="4">
        <v>2641725</v>
      </c>
      <c r="R64" s="4">
        <v>2238611</v>
      </c>
      <c r="S64" s="4">
        <v>1676590</v>
      </c>
      <c r="T64" s="4">
        <v>1429710</v>
      </c>
      <c r="U64" s="4">
        <v>1244060</v>
      </c>
      <c r="V64" s="4">
        <v>1175090</v>
      </c>
      <c r="W64" s="4">
        <v>1034550</v>
      </c>
      <c r="X64" s="4">
        <v>1122140</v>
      </c>
      <c r="Y64" s="4">
        <v>1135110</v>
      </c>
      <c r="Z64" s="4">
        <v>1043800</v>
      </c>
      <c r="AA64" s="4">
        <v>1257530</v>
      </c>
      <c r="AB64" s="4">
        <v>965260</v>
      </c>
      <c r="AC64" s="4">
        <v>796530</v>
      </c>
      <c r="AD64" s="4" t="s">
        <v>106</v>
      </c>
      <c r="AE64" s="4" t="s">
        <v>106</v>
      </c>
      <c r="AF64" s="4" t="s">
        <v>106</v>
      </c>
      <c r="AG64" s="4" t="s">
        <v>106</v>
      </c>
      <c r="AH64" s="4" t="s">
        <v>106</v>
      </c>
      <c r="AI64" s="4" t="s">
        <v>106</v>
      </c>
      <c r="AJ64" s="4" t="s">
        <v>106</v>
      </c>
      <c r="AK64" s="4" t="s">
        <v>106</v>
      </c>
      <c r="AL64" s="4" t="s">
        <v>106</v>
      </c>
      <c r="AM64" s="4" t="s">
        <v>106</v>
      </c>
      <c r="AN64" s="4" t="s">
        <v>106</v>
      </c>
      <c r="AO64" s="4" t="s">
        <v>106</v>
      </c>
      <c r="AP64" s="4" t="s">
        <v>106</v>
      </c>
      <c r="AQ64" s="4" t="s">
        <v>106</v>
      </c>
      <c r="AR64" s="4" t="s">
        <v>106</v>
      </c>
    </row>
    <row r="65" spans="1:44">
      <c r="A65" s="3" t="s">
        <v>110</v>
      </c>
      <c r="B65" s="4">
        <v>188094</v>
      </c>
      <c r="C65" s="4">
        <v>540829</v>
      </c>
      <c r="D65" s="4">
        <v>428423</v>
      </c>
      <c r="E65" s="4">
        <v>433286</v>
      </c>
      <c r="F65" s="4">
        <v>471725</v>
      </c>
      <c r="G65" s="4">
        <v>586909</v>
      </c>
      <c r="H65" s="4">
        <v>2100866</v>
      </c>
      <c r="I65" s="4">
        <v>3269050</v>
      </c>
      <c r="J65" s="4">
        <v>3355184</v>
      </c>
      <c r="K65" s="4">
        <v>1182849</v>
      </c>
      <c r="L65" s="4">
        <v>771029</v>
      </c>
      <c r="M65" s="4">
        <v>375470</v>
      </c>
      <c r="N65" s="4">
        <v>707572</v>
      </c>
      <c r="O65" s="4">
        <v>326364</v>
      </c>
      <c r="P65" s="4">
        <v>222218</v>
      </c>
      <c r="Q65" s="4">
        <v>165383</v>
      </c>
      <c r="R65" s="4">
        <v>130224</v>
      </c>
      <c r="S65" s="4">
        <v>121260</v>
      </c>
      <c r="T65" s="4">
        <v>81120</v>
      </c>
      <c r="U65" s="4">
        <v>82370</v>
      </c>
      <c r="V65" s="4">
        <v>113340</v>
      </c>
      <c r="W65" s="4">
        <v>86270</v>
      </c>
      <c r="X65" s="4">
        <v>47580</v>
      </c>
      <c r="Y65" s="4">
        <v>37420</v>
      </c>
      <c r="Z65" s="4">
        <v>20740</v>
      </c>
      <c r="AA65" s="4">
        <v>8680</v>
      </c>
      <c r="AB65" s="4">
        <v>44870</v>
      </c>
      <c r="AC65" s="4">
        <v>103910</v>
      </c>
      <c r="AD65" s="4" t="s">
        <v>106</v>
      </c>
      <c r="AE65" s="4" t="s">
        <v>106</v>
      </c>
      <c r="AF65" s="4" t="s">
        <v>106</v>
      </c>
      <c r="AG65" s="4" t="s">
        <v>106</v>
      </c>
      <c r="AH65" s="4" t="s">
        <v>106</v>
      </c>
      <c r="AI65" s="4" t="s">
        <v>106</v>
      </c>
      <c r="AJ65" s="4" t="s">
        <v>106</v>
      </c>
      <c r="AK65" s="4" t="s">
        <v>106</v>
      </c>
      <c r="AL65" s="4" t="s">
        <v>106</v>
      </c>
      <c r="AM65" s="4" t="s">
        <v>106</v>
      </c>
      <c r="AN65" s="4" t="s">
        <v>106</v>
      </c>
      <c r="AO65" s="4" t="s">
        <v>106</v>
      </c>
      <c r="AP65" s="4" t="s">
        <v>106</v>
      </c>
      <c r="AQ65" s="4" t="s">
        <v>106</v>
      </c>
      <c r="AR65" s="4" t="s">
        <v>106</v>
      </c>
    </row>
    <row r="66" spans="1:44">
      <c r="A66" s="3" t="s">
        <v>111</v>
      </c>
      <c r="B66" s="4">
        <v>27889572</v>
      </c>
      <c r="C66" s="4">
        <v>27221645</v>
      </c>
      <c r="D66" s="4">
        <v>31595233</v>
      </c>
      <c r="E66" s="4">
        <v>24543806</v>
      </c>
      <c r="F66" s="4">
        <v>15837561</v>
      </c>
      <c r="G66" s="4">
        <v>14788759</v>
      </c>
      <c r="H66" s="4">
        <v>13929798</v>
      </c>
      <c r="I66" s="4">
        <v>10225657</v>
      </c>
      <c r="J66" s="4">
        <v>8652264</v>
      </c>
      <c r="K66" s="4">
        <v>7035026</v>
      </c>
      <c r="L66" s="4">
        <v>6208215</v>
      </c>
      <c r="M66" s="4">
        <v>3988150</v>
      </c>
      <c r="N66" s="4">
        <v>5380817</v>
      </c>
      <c r="O66" s="4">
        <v>4675249</v>
      </c>
      <c r="P66" s="4">
        <v>3629606</v>
      </c>
      <c r="Q66" s="4">
        <v>3076887</v>
      </c>
      <c r="R66" s="4">
        <v>2396577</v>
      </c>
      <c r="S66" s="4">
        <v>1734140</v>
      </c>
      <c r="T66" s="4">
        <v>1376030</v>
      </c>
      <c r="U66" s="4">
        <v>1108190</v>
      </c>
      <c r="V66" s="4">
        <v>1310050</v>
      </c>
      <c r="W66" s="4">
        <v>1150840</v>
      </c>
      <c r="X66" s="4">
        <v>1175820</v>
      </c>
      <c r="Y66" s="4">
        <v>1228140</v>
      </c>
      <c r="Z66" s="4">
        <v>1085390</v>
      </c>
      <c r="AA66" s="4">
        <v>1269980</v>
      </c>
      <c r="AB66" s="4">
        <v>957900</v>
      </c>
      <c r="AC66" s="4">
        <v>734880</v>
      </c>
      <c r="AD66" s="4" t="s">
        <v>106</v>
      </c>
      <c r="AE66" s="4" t="s">
        <v>106</v>
      </c>
      <c r="AF66" s="4" t="s">
        <v>106</v>
      </c>
      <c r="AG66" s="4" t="s">
        <v>106</v>
      </c>
      <c r="AH66" s="4" t="s">
        <v>106</v>
      </c>
      <c r="AI66" s="4" t="s">
        <v>106</v>
      </c>
      <c r="AJ66" s="4" t="s">
        <v>106</v>
      </c>
      <c r="AK66" s="4" t="s">
        <v>106</v>
      </c>
      <c r="AL66" s="4" t="s">
        <v>106</v>
      </c>
      <c r="AM66" s="4" t="s">
        <v>106</v>
      </c>
      <c r="AN66" s="4" t="s">
        <v>106</v>
      </c>
      <c r="AO66" s="4" t="s">
        <v>106</v>
      </c>
      <c r="AP66" s="4" t="s">
        <v>106</v>
      </c>
      <c r="AQ66" s="4" t="s">
        <v>106</v>
      </c>
      <c r="AR66" s="4" t="s">
        <v>106</v>
      </c>
    </row>
    <row r="67" spans="1:44">
      <c r="A67" s="3" t="s">
        <v>112</v>
      </c>
      <c r="B67" s="4">
        <v>1237682</v>
      </c>
      <c r="C67" s="4">
        <v>1906996</v>
      </c>
      <c r="D67" s="4">
        <v>2210801</v>
      </c>
      <c r="E67" s="4">
        <v>1709788</v>
      </c>
      <c r="F67" s="4">
        <v>4062563</v>
      </c>
      <c r="G67" s="4">
        <v>5811811</v>
      </c>
      <c r="H67" s="4">
        <v>5329482</v>
      </c>
      <c r="I67" s="4">
        <v>4677322</v>
      </c>
      <c r="J67" s="4">
        <v>3573545</v>
      </c>
      <c r="K67" s="4">
        <v>2158779</v>
      </c>
      <c r="L67" s="4">
        <v>1637785</v>
      </c>
      <c r="M67" s="4">
        <v>735510</v>
      </c>
      <c r="N67" s="4">
        <v>1601354</v>
      </c>
      <c r="O67" s="4">
        <v>1658657</v>
      </c>
      <c r="P67" s="4">
        <v>1509601</v>
      </c>
      <c r="Q67" s="4">
        <v>1090995</v>
      </c>
      <c r="R67" s="4">
        <v>996377</v>
      </c>
      <c r="S67" s="4">
        <v>877200</v>
      </c>
      <c r="T67" s="4">
        <v>548910</v>
      </c>
      <c r="U67" s="4">
        <v>476320</v>
      </c>
      <c r="V67" s="4">
        <v>414950</v>
      </c>
      <c r="W67" s="4">
        <v>317030</v>
      </c>
      <c r="X67" s="4">
        <v>344750</v>
      </c>
      <c r="Y67" s="4">
        <v>359400</v>
      </c>
      <c r="Z67" s="4">
        <v>273310</v>
      </c>
      <c r="AA67" s="4">
        <v>360270</v>
      </c>
      <c r="AB67" s="4">
        <v>346870</v>
      </c>
      <c r="AC67" s="4">
        <v>219080</v>
      </c>
      <c r="AD67" s="4" t="s">
        <v>106</v>
      </c>
      <c r="AE67" s="4" t="s">
        <v>106</v>
      </c>
      <c r="AF67" s="4" t="s">
        <v>106</v>
      </c>
      <c r="AG67" s="4" t="s">
        <v>106</v>
      </c>
      <c r="AH67" s="4" t="s">
        <v>106</v>
      </c>
      <c r="AI67" s="4" t="s">
        <v>106</v>
      </c>
      <c r="AJ67" s="4" t="s">
        <v>106</v>
      </c>
      <c r="AK67" s="4" t="s">
        <v>106</v>
      </c>
      <c r="AL67" s="4" t="s">
        <v>106</v>
      </c>
      <c r="AM67" s="4" t="s">
        <v>106</v>
      </c>
      <c r="AN67" s="4" t="s">
        <v>106</v>
      </c>
      <c r="AO67" s="4" t="s">
        <v>106</v>
      </c>
      <c r="AP67" s="4" t="s">
        <v>106</v>
      </c>
      <c r="AQ67" s="4" t="s">
        <v>106</v>
      </c>
      <c r="AR67" s="4" t="s">
        <v>106</v>
      </c>
    </row>
    <row r="68" spans="1:44">
      <c r="A68" s="3" t="s">
        <v>113</v>
      </c>
      <c r="B68" s="4">
        <v>177929</v>
      </c>
      <c r="C68" s="4">
        <v>293533</v>
      </c>
      <c r="D68" s="4">
        <v>470106</v>
      </c>
      <c r="E68" s="4">
        <v>424174</v>
      </c>
      <c r="F68" s="4">
        <v>1370061</v>
      </c>
      <c r="G68" s="4">
        <v>1641967</v>
      </c>
      <c r="H68" s="4">
        <v>1127899</v>
      </c>
      <c r="I68" s="4">
        <v>847264</v>
      </c>
      <c r="J68" s="4">
        <v>728764</v>
      </c>
      <c r="K68" s="4">
        <v>661823</v>
      </c>
      <c r="L68" s="4">
        <v>466197</v>
      </c>
      <c r="M68" s="4">
        <v>251880</v>
      </c>
      <c r="N68" s="4">
        <v>419100</v>
      </c>
      <c r="O68" s="4">
        <v>385913</v>
      </c>
      <c r="P68" s="4">
        <v>534200</v>
      </c>
      <c r="Q68" s="4">
        <v>323198</v>
      </c>
      <c r="R68" s="4">
        <v>454762</v>
      </c>
      <c r="S68" s="4">
        <v>273890</v>
      </c>
      <c r="T68" s="4">
        <v>151000</v>
      </c>
      <c r="U68" s="4">
        <v>149130</v>
      </c>
      <c r="V68" s="4">
        <v>112000</v>
      </c>
      <c r="W68" s="4">
        <v>86860</v>
      </c>
      <c r="X68" s="4">
        <v>104050</v>
      </c>
      <c r="Y68" s="4">
        <v>116590</v>
      </c>
      <c r="Z68" s="4">
        <v>113470</v>
      </c>
      <c r="AA68" s="4">
        <v>129990</v>
      </c>
      <c r="AB68" s="4">
        <v>126270</v>
      </c>
      <c r="AC68" s="4">
        <v>76300</v>
      </c>
      <c r="AD68" s="4" t="s">
        <v>106</v>
      </c>
      <c r="AE68" s="4" t="s">
        <v>106</v>
      </c>
      <c r="AF68" s="4" t="s">
        <v>106</v>
      </c>
      <c r="AG68" s="4" t="s">
        <v>106</v>
      </c>
      <c r="AH68" s="4" t="s">
        <v>106</v>
      </c>
      <c r="AI68" s="4" t="s">
        <v>106</v>
      </c>
      <c r="AJ68" s="4" t="s">
        <v>106</v>
      </c>
      <c r="AK68" s="4" t="s">
        <v>106</v>
      </c>
      <c r="AL68" s="4" t="s">
        <v>106</v>
      </c>
      <c r="AM68" s="4" t="s">
        <v>106</v>
      </c>
      <c r="AN68" s="4" t="s">
        <v>106</v>
      </c>
      <c r="AO68" s="4" t="s">
        <v>106</v>
      </c>
      <c r="AP68" s="4" t="s">
        <v>106</v>
      </c>
      <c r="AQ68" s="4" t="s">
        <v>106</v>
      </c>
      <c r="AR68" s="4" t="s">
        <v>106</v>
      </c>
    </row>
    <row r="69" spans="1:44">
      <c r="A69" s="3" t="s">
        <v>114</v>
      </c>
      <c r="B69" s="4">
        <v>1251482</v>
      </c>
      <c r="C69" s="4">
        <v>2159301</v>
      </c>
      <c r="D69" s="4">
        <v>2733663</v>
      </c>
      <c r="E69" s="4">
        <v>3651071</v>
      </c>
      <c r="F69" s="4">
        <v>2486748</v>
      </c>
      <c r="G69" s="4">
        <v>2963107</v>
      </c>
      <c r="H69" s="4">
        <v>4302851</v>
      </c>
      <c r="I69" s="4">
        <v>2552158</v>
      </c>
      <c r="J69" s="4">
        <v>1641117</v>
      </c>
      <c r="K69" s="4">
        <v>1599430</v>
      </c>
      <c r="L69" s="4">
        <v>1170002</v>
      </c>
      <c r="M69" s="4">
        <v>742930</v>
      </c>
      <c r="N69" s="4">
        <v>1258368</v>
      </c>
      <c r="O69" s="4">
        <v>1085674</v>
      </c>
      <c r="P69" s="4">
        <v>942623</v>
      </c>
      <c r="Q69" s="4">
        <v>687424</v>
      </c>
      <c r="R69" s="4">
        <v>646262</v>
      </c>
      <c r="S69" s="4">
        <v>511950</v>
      </c>
      <c r="T69" s="4">
        <v>328180</v>
      </c>
      <c r="U69" s="4">
        <v>351840</v>
      </c>
      <c r="V69" s="4">
        <v>327370</v>
      </c>
      <c r="W69" s="4">
        <v>247650</v>
      </c>
      <c r="X69" s="4">
        <v>210370</v>
      </c>
      <c r="Y69" s="4">
        <v>186160</v>
      </c>
      <c r="Z69" s="4">
        <v>154680</v>
      </c>
      <c r="AA69" s="4">
        <v>168490</v>
      </c>
      <c r="AB69" s="4">
        <v>109230</v>
      </c>
      <c r="AC69" s="4">
        <v>63170</v>
      </c>
      <c r="AD69" s="4" t="s">
        <v>106</v>
      </c>
      <c r="AE69" s="4" t="s">
        <v>106</v>
      </c>
      <c r="AF69" s="4" t="s">
        <v>106</v>
      </c>
      <c r="AG69" s="4" t="s">
        <v>106</v>
      </c>
      <c r="AH69" s="4" t="s">
        <v>106</v>
      </c>
      <c r="AI69" s="4" t="s">
        <v>106</v>
      </c>
      <c r="AJ69" s="4" t="s">
        <v>106</v>
      </c>
      <c r="AK69" s="4" t="s">
        <v>106</v>
      </c>
      <c r="AL69" s="4" t="s">
        <v>106</v>
      </c>
      <c r="AM69" s="4" t="s">
        <v>106</v>
      </c>
      <c r="AN69" s="4" t="s">
        <v>106</v>
      </c>
      <c r="AO69" s="4" t="s">
        <v>106</v>
      </c>
      <c r="AP69" s="4" t="s">
        <v>106</v>
      </c>
      <c r="AQ69" s="4" t="s">
        <v>106</v>
      </c>
      <c r="AR69" s="4" t="s">
        <v>106</v>
      </c>
    </row>
    <row r="70" spans="1:44">
      <c r="A70" s="3" t="s">
        <v>115</v>
      </c>
      <c r="B70" s="4">
        <v>15830400</v>
      </c>
      <c r="C70" s="4">
        <v>18044314</v>
      </c>
      <c r="D70" s="4">
        <v>16412297</v>
      </c>
      <c r="E70" s="4">
        <v>17633335</v>
      </c>
      <c r="F70" s="4">
        <v>15582165</v>
      </c>
      <c r="G70" s="4">
        <v>17496082</v>
      </c>
      <c r="H70" s="4">
        <v>23480763</v>
      </c>
      <c r="I70" s="4">
        <v>22267735</v>
      </c>
      <c r="J70" s="4">
        <v>19345647</v>
      </c>
      <c r="K70" s="4">
        <v>16825724</v>
      </c>
      <c r="L70" s="4">
        <v>12968652</v>
      </c>
      <c r="M70" s="4">
        <v>10934560</v>
      </c>
      <c r="N70" s="4">
        <v>19299100</v>
      </c>
      <c r="O70" s="4">
        <v>11502170</v>
      </c>
      <c r="P70" s="4">
        <v>7139228</v>
      </c>
      <c r="Q70" s="4">
        <v>5038919</v>
      </c>
      <c r="R70" s="4">
        <v>3046270</v>
      </c>
      <c r="S70" s="4">
        <v>2540550</v>
      </c>
      <c r="T70" s="4">
        <v>1308500</v>
      </c>
      <c r="U70" s="4">
        <v>668490</v>
      </c>
      <c r="V70" s="4">
        <v>1204130</v>
      </c>
      <c r="W70" s="4">
        <v>1027340</v>
      </c>
      <c r="X70" s="4">
        <v>747510</v>
      </c>
      <c r="Y70" s="4">
        <v>569780</v>
      </c>
      <c r="Z70" s="4">
        <v>472100</v>
      </c>
      <c r="AA70" s="4">
        <v>592110</v>
      </c>
      <c r="AB70" s="4">
        <v>422640</v>
      </c>
      <c r="AC70" s="4">
        <v>375230</v>
      </c>
      <c r="AD70" s="4" t="s">
        <v>106</v>
      </c>
      <c r="AE70" s="4" t="s">
        <v>106</v>
      </c>
      <c r="AF70" s="4" t="s">
        <v>106</v>
      </c>
      <c r="AG70" s="4" t="s">
        <v>106</v>
      </c>
      <c r="AH70" s="4" t="s">
        <v>106</v>
      </c>
      <c r="AI70" s="4" t="s">
        <v>106</v>
      </c>
      <c r="AJ70" s="4" t="s">
        <v>106</v>
      </c>
      <c r="AK70" s="4" t="s">
        <v>106</v>
      </c>
      <c r="AL70" s="4" t="s">
        <v>106</v>
      </c>
      <c r="AM70" s="4" t="s">
        <v>106</v>
      </c>
      <c r="AN70" s="4" t="s">
        <v>106</v>
      </c>
      <c r="AO70" s="4" t="s">
        <v>106</v>
      </c>
      <c r="AP70" s="4" t="s">
        <v>106</v>
      </c>
      <c r="AQ70" s="4" t="s">
        <v>106</v>
      </c>
      <c r="AR70" s="4" t="s">
        <v>106</v>
      </c>
    </row>
    <row r="71" spans="1:1">
      <c r="A71" s="3" t="s">
        <v>116</v>
      </c>
    </row>
    <row r="73" spans="1:1">
      <c r="A73" s="1" t="s">
        <v>118</v>
      </c>
    </row>
    <row r="74" spans="1:1">
      <c r="A74" s="1"/>
    </row>
    <row r="75" spans="1:29">
      <c r="A75" s="2" t="s">
        <v>54</v>
      </c>
      <c r="B75" s="2" t="s">
        <v>55</v>
      </c>
      <c r="C75" s="2" t="s">
        <v>56</v>
      </c>
      <c r="D75" s="2" t="s">
        <v>57</v>
      </c>
      <c r="E75" s="2" t="s">
        <v>58</v>
      </c>
      <c r="F75" s="2" t="s">
        <v>59</v>
      </c>
      <c r="G75" s="2" t="s">
        <v>60</v>
      </c>
      <c r="H75" s="2" t="s">
        <v>61</v>
      </c>
      <c r="I75" s="2" t="s">
        <v>62</v>
      </c>
      <c r="J75" s="2" t="s">
        <v>63</v>
      </c>
      <c r="K75" s="2" t="s">
        <v>64</v>
      </c>
      <c r="L75" s="2" t="s">
        <v>65</v>
      </c>
      <c r="M75" s="2" t="s">
        <v>66</v>
      </c>
      <c r="N75" s="2" t="s">
        <v>67</v>
      </c>
      <c r="O75" s="2" t="s">
        <v>68</v>
      </c>
      <c r="P75" s="2" t="s">
        <v>69</v>
      </c>
      <c r="Q75" s="2" t="s">
        <v>70</v>
      </c>
      <c r="R75" s="2" t="s">
        <v>71</v>
      </c>
      <c r="S75" s="2" t="s">
        <v>72</v>
      </c>
      <c r="T75" s="2" t="s">
        <v>73</v>
      </c>
      <c r="U75" s="2" t="s">
        <v>74</v>
      </c>
      <c r="V75" s="2" t="s">
        <v>75</v>
      </c>
      <c r="W75" s="2" t="s">
        <v>76</v>
      </c>
      <c r="X75" s="2" t="s">
        <v>77</v>
      </c>
      <c r="Y75" s="2" t="s">
        <v>78</v>
      </c>
      <c r="Z75" s="2" t="s">
        <v>79</v>
      </c>
      <c r="AA75" s="2" t="s">
        <v>80</v>
      </c>
      <c r="AB75" s="2" t="s">
        <v>81</v>
      </c>
      <c r="AC75" s="2" t="s">
        <v>82</v>
      </c>
    </row>
    <row r="76" spans="1:29">
      <c r="A76" s="3" t="s">
        <v>84</v>
      </c>
      <c r="B76" s="4">
        <v>269328711</v>
      </c>
      <c r="C76" s="4">
        <v>341405840</v>
      </c>
      <c r="D76" s="4">
        <v>338408661</v>
      </c>
      <c r="E76" s="4">
        <v>265451435</v>
      </c>
      <c r="F76" s="4">
        <v>230326117</v>
      </c>
      <c r="G76" s="4">
        <v>264773752</v>
      </c>
      <c r="H76" s="4">
        <v>353180176</v>
      </c>
      <c r="I76" s="4">
        <v>365898251</v>
      </c>
      <c r="J76" s="4">
        <v>348475229</v>
      </c>
      <c r="K76" s="4">
        <v>330558831</v>
      </c>
      <c r="L76" s="4">
        <v>246285337</v>
      </c>
      <c r="M76" s="4">
        <v>166353730</v>
      </c>
      <c r="N76" s="4">
        <v>214193290</v>
      </c>
      <c r="O76" s="4">
        <v>144073367</v>
      </c>
      <c r="P76" s="4">
        <v>120082649</v>
      </c>
      <c r="Q76" s="4">
        <v>94640525</v>
      </c>
      <c r="R76" s="4">
        <v>74006469</v>
      </c>
      <c r="S76" s="4">
        <v>51613350</v>
      </c>
      <c r="T76" s="4">
        <v>39891420</v>
      </c>
      <c r="U76" s="4">
        <v>39754440</v>
      </c>
      <c r="V76" s="4">
        <v>37653760</v>
      </c>
      <c r="W76" s="4">
        <v>24455990</v>
      </c>
      <c r="X76" s="4">
        <v>19993150</v>
      </c>
      <c r="Y76" s="4">
        <v>20777490</v>
      </c>
      <c r="Z76" s="4">
        <v>21198580</v>
      </c>
      <c r="AA76" s="4">
        <v>26783850</v>
      </c>
      <c r="AB76" s="4">
        <v>20932210</v>
      </c>
      <c r="AC76" s="4">
        <v>2543460</v>
      </c>
    </row>
    <row r="77" spans="1:29">
      <c r="A77" s="3" t="s">
        <v>85</v>
      </c>
      <c r="B77" s="4">
        <v>61973074</v>
      </c>
      <c r="C77" s="4">
        <v>62853841</v>
      </c>
      <c r="D77" s="4">
        <v>73748132</v>
      </c>
      <c r="E77" s="4">
        <v>69358110</v>
      </c>
      <c r="F77" s="4">
        <v>58377253</v>
      </c>
      <c r="G77" s="4">
        <v>63119875</v>
      </c>
      <c r="H77" s="4">
        <v>81295417</v>
      </c>
      <c r="I77" s="4">
        <v>79496850</v>
      </c>
      <c r="J77" s="4">
        <v>67321709</v>
      </c>
      <c r="K77" s="4">
        <v>58894225</v>
      </c>
      <c r="L77" s="4">
        <v>44615224</v>
      </c>
      <c r="M77" s="4">
        <v>33938520</v>
      </c>
      <c r="N77" s="4">
        <v>38297846</v>
      </c>
      <c r="O77" s="4">
        <v>33375681</v>
      </c>
      <c r="P77" s="4">
        <v>30971164</v>
      </c>
      <c r="Q77" s="4">
        <v>25895924</v>
      </c>
      <c r="R77" s="4">
        <v>21176854</v>
      </c>
      <c r="S77" s="4">
        <v>14993040</v>
      </c>
      <c r="T77" s="4">
        <v>11179720</v>
      </c>
      <c r="U77" s="4">
        <v>8679980</v>
      </c>
      <c r="V77" s="4">
        <v>8528220</v>
      </c>
      <c r="W77" s="4">
        <v>6269600</v>
      </c>
      <c r="X77" s="4">
        <v>5115100</v>
      </c>
      <c r="Y77" s="4">
        <v>5087500</v>
      </c>
      <c r="Z77" s="4">
        <v>4893230</v>
      </c>
      <c r="AA77" s="4">
        <v>3979520</v>
      </c>
      <c r="AB77" s="4">
        <v>2854080</v>
      </c>
      <c r="AC77" s="4">
        <v>1920310</v>
      </c>
    </row>
    <row r="78" spans="1:29">
      <c r="A78" s="3" t="s">
        <v>86</v>
      </c>
      <c r="B78" s="4">
        <v>28022189</v>
      </c>
      <c r="C78" s="4">
        <v>23662345</v>
      </c>
      <c r="D78" s="4">
        <v>19924830</v>
      </c>
      <c r="E78" s="4">
        <v>18498140</v>
      </c>
      <c r="F78" s="4">
        <v>16099842</v>
      </c>
      <c r="G78" s="4">
        <v>18580985</v>
      </c>
      <c r="H78" s="4">
        <v>24167163</v>
      </c>
      <c r="I78" s="4">
        <v>23950962</v>
      </c>
      <c r="J78" s="4">
        <v>20964853</v>
      </c>
      <c r="K78" s="4">
        <v>25030986</v>
      </c>
      <c r="L78" s="4">
        <v>19503927</v>
      </c>
      <c r="M78" s="4">
        <v>13938350</v>
      </c>
      <c r="N78" s="4">
        <v>14416412</v>
      </c>
      <c r="O78" s="4">
        <v>8523009</v>
      </c>
      <c r="P78" s="4">
        <v>5696882</v>
      </c>
      <c r="Q78" s="4">
        <v>5146055</v>
      </c>
      <c r="R78" s="4">
        <v>4186592</v>
      </c>
      <c r="S78" s="4">
        <v>3050710</v>
      </c>
      <c r="T78" s="4">
        <v>2071140</v>
      </c>
      <c r="U78" s="4">
        <v>1781720</v>
      </c>
      <c r="V78" s="4">
        <v>1528620</v>
      </c>
      <c r="W78" s="4">
        <v>1460810</v>
      </c>
      <c r="X78" s="4">
        <v>1111150</v>
      </c>
      <c r="Y78" s="4">
        <v>864260</v>
      </c>
      <c r="Z78" s="4">
        <v>1114300</v>
      </c>
      <c r="AA78" s="4">
        <v>1052140</v>
      </c>
      <c r="AB78" s="4">
        <v>854160</v>
      </c>
      <c r="AC78" s="4">
        <v>782360</v>
      </c>
    </row>
    <row r="79" spans="1:29">
      <c r="A79" s="3" t="s">
        <v>87</v>
      </c>
      <c r="B79" s="4">
        <v>9159089</v>
      </c>
      <c r="C79" s="4">
        <v>9291402</v>
      </c>
      <c r="D79" s="4">
        <v>8491523</v>
      </c>
      <c r="E79" s="4">
        <v>6991263</v>
      </c>
      <c r="F79" s="4">
        <v>6729222</v>
      </c>
      <c r="G79" s="4">
        <v>6260547</v>
      </c>
      <c r="H79" s="4">
        <v>7291944</v>
      </c>
      <c r="I79" s="4">
        <v>7795405</v>
      </c>
      <c r="J79" s="4">
        <v>8027068</v>
      </c>
      <c r="K79" s="4">
        <v>9317933</v>
      </c>
      <c r="L79" s="4">
        <v>7873410</v>
      </c>
      <c r="M79" s="4">
        <v>5731580</v>
      </c>
      <c r="N79" s="4">
        <v>5141940</v>
      </c>
      <c r="O79" s="4">
        <v>5046991</v>
      </c>
      <c r="P79" s="4">
        <v>2487474</v>
      </c>
      <c r="Q79" s="4">
        <v>2017161</v>
      </c>
      <c r="R79" s="4">
        <v>1348019</v>
      </c>
      <c r="S79" s="4">
        <v>818110</v>
      </c>
      <c r="T79" s="4">
        <v>649930</v>
      </c>
      <c r="U79" s="4">
        <v>472740</v>
      </c>
      <c r="V79" s="4">
        <v>527510</v>
      </c>
      <c r="W79" s="4">
        <v>447990</v>
      </c>
      <c r="X79" s="4">
        <v>217920</v>
      </c>
      <c r="Y79" s="4">
        <v>212500</v>
      </c>
      <c r="Z79" s="4">
        <v>231640</v>
      </c>
      <c r="AA79" s="4">
        <v>259730</v>
      </c>
      <c r="AB79" s="4">
        <v>184900</v>
      </c>
      <c r="AC79" s="4">
        <v>246170</v>
      </c>
    </row>
    <row r="80" spans="1:29">
      <c r="A80" s="3" t="s">
        <v>88</v>
      </c>
      <c r="B80" s="4">
        <v>10182655</v>
      </c>
      <c r="C80" s="4">
        <v>10471144</v>
      </c>
      <c r="D80" s="4">
        <v>9943671</v>
      </c>
      <c r="E80" s="4">
        <v>8995560</v>
      </c>
      <c r="F80" s="4">
        <v>7244313</v>
      </c>
      <c r="G80" s="4">
        <v>7081143</v>
      </c>
      <c r="H80" s="4">
        <v>8162773</v>
      </c>
      <c r="I80" s="4">
        <v>7902011</v>
      </c>
      <c r="J80" s="4">
        <v>7288819</v>
      </c>
      <c r="K80" s="4">
        <v>7243931</v>
      </c>
      <c r="L80" s="4">
        <v>5395315</v>
      </c>
      <c r="M80" s="4">
        <v>4458590</v>
      </c>
      <c r="N80" s="4">
        <v>5326633</v>
      </c>
      <c r="O80" s="4">
        <v>4791491</v>
      </c>
      <c r="P80" s="4">
        <v>3820319</v>
      </c>
      <c r="Q80" s="4">
        <v>3102629</v>
      </c>
      <c r="R80" s="4">
        <v>2367241</v>
      </c>
      <c r="S80" s="4">
        <v>1673330</v>
      </c>
      <c r="T80" s="4">
        <v>1627360</v>
      </c>
      <c r="U80" s="4">
        <v>1407630</v>
      </c>
      <c r="V80" s="4">
        <v>1651880</v>
      </c>
      <c r="W80" s="4">
        <v>759550</v>
      </c>
      <c r="X80" s="4">
        <v>437150</v>
      </c>
      <c r="Y80" s="4">
        <v>417610</v>
      </c>
      <c r="Z80" s="4">
        <v>529180</v>
      </c>
      <c r="AA80" s="4">
        <v>492970</v>
      </c>
      <c r="AB80" s="4">
        <v>450410</v>
      </c>
      <c r="AC80" s="4">
        <v>506680</v>
      </c>
    </row>
    <row r="81" spans="1:29">
      <c r="A81" s="3" t="s">
        <v>89</v>
      </c>
      <c r="B81" s="4">
        <v>56501471</v>
      </c>
      <c r="C81" s="4">
        <v>59882330</v>
      </c>
      <c r="D81" s="4">
        <v>65810674</v>
      </c>
      <c r="E81" s="4">
        <v>54729166</v>
      </c>
      <c r="F81" s="4">
        <v>43494130</v>
      </c>
      <c r="G81" s="4">
        <v>45236143</v>
      </c>
      <c r="H81" s="4">
        <v>55253073</v>
      </c>
      <c r="I81" s="4">
        <v>49956182</v>
      </c>
      <c r="J81" s="4">
        <v>46130944</v>
      </c>
      <c r="K81" s="4">
        <v>44993495</v>
      </c>
      <c r="L81" s="4">
        <v>37613437</v>
      </c>
      <c r="M81" s="4">
        <v>29519450</v>
      </c>
      <c r="N81" s="4">
        <v>30364352</v>
      </c>
      <c r="O81" s="4">
        <v>24150256</v>
      </c>
      <c r="P81" s="4">
        <v>20070825</v>
      </c>
      <c r="Q81" s="4">
        <v>17574944</v>
      </c>
      <c r="R81" s="4">
        <v>15497355</v>
      </c>
      <c r="S81" s="4">
        <v>11929820</v>
      </c>
      <c r="T81" s="4">
        <v>9373090</v>
      </c>
      <c r="U81" s="4">
        <v>8798700</v>
      </c>
      <c r="V81" s="4">
        <v>8175160</v>
      </c>
      <c r="W81" s="4">
        <v>5518440</v>
      </c>
      <c r="X81" s="4">
        <v>4689030</v>
      </c>
      <c r="Y81" s="4">
        <v>5749070</v>
      </c>
      <c r="Z81" s="4">
        <v>5431880</v>
      </c>
      <c r="AA81" s="4">
        <v>4955340</v>
      </c>
      <c r="AB81" s="4">
        <v>4184330</v>
      </c>
      <c r="AC81" s="4">
        <v>3351460</v>
      </c>
    </row>
    <row r="82" spans="1:29">
      <c r="A82" s="3" t="s">
        <v>90</v>
      </c>
      <c r="B82" s="4">
        <v>14319850</v>
      </c>
      <c r="C82" s="4">
        <v>14200304</v>
      </c>
      <c r="D82" s="4">
        <v>15734799</v>
      </c>
      <c r="E82" s="4">
        <v>14123606</v>
      </c>
      <c r="F82" s="4">
        <v>14250875</v>
      </c>
      <c r="G82" s="4">
        <v>14263638</v>
      </c>
      <c r="H82" s="4">
        <v>20603195</v>
      </c>
      <c r="I82" s="4">
        <v>19092829</v>
      </c>
      <c r="J82" s="4">
        <v>18580325</v>
      </c>
      <c r="K82" s="4">
        <v>17063215</v>
      </c>
      <c r="L82" s="4">
        <v>12369333</v>
      </c>
      <c r="M82" s="4">
        <v>8617470</v>
      </c>
      <c r="N82" s="4">
        <v>8560496</v>
      </c>
      <c r="O82" s="4">
        <v>6440945</v>
      </c>
      <c r="P82" s="4">
        <v>4917392</v>
      </c>
      <c r="Q82" s="4">
        <v>4061567</v>
      </c>
      <c r="R82" s="4">
        <v>5075700</v>
      </c>
      <c r="S82" s="4">
        <v>3966130</v>
      </c>
      <c r="T82" s="4">
        <v>1933980</v>
      </c>
      <c r="U82" s="4">
        <v>1745140</v>
      </c>
      <c r="V82" s="4">
        <v>1313590</v>
      </c>
      <c r="W82" s="4">
        <v>1193570</v>
      </c>
      <c r="X82" s="4">
        <v>903820</v>
      </c>
      <c r="Y82" s="4">
        <v>921260</v>
      </c>
      <c r="Z82" s="4">
        <v>1131780</v>
      </c>
      <c r="AA82" s="4">
        <v>1510310</v>
      </c>
      <c r="AB82" s="4">
        <v>1424830</v>
      </c>
      <c r="AC82" s="4">
        <v>1300700</v>
      </c>
    </row>
    <row r="83" spans="1:29">
      <c r="A83" s="3" t="s">
        <v>91</v>
      </c>
      <c r="B83" s="4">
        <v>17040221</v>
      </c>
      <c r="C83" s="4">
        <v>22040135</v>
      </c>
      <c r="D83" s="4">
        <v>21987867</v>
      </c>
      <c r="E83" s="4">
        <v>13741943</v>
      </c>
      <c r="F83" s="4">
        <v>11503649</v>
      </c>
      <c r="G83" s="4">
        <v>12976621</v>
      </c>
      <c r="H83" s="4">
        <v>21565688</v>
      </c>
      <c r="I83" s="4">
        <v>22647368</v>
      </c>
      <c r="J83" s="4">
        <v>23155118</v>
      </c>
      <c r="K83" s="4">
        <v>20849690</v>
      </c>
      <c r="L83" s="4">
        <v>9234629</v>
      </c>
      <c r="M83" s="4">
        <v>6147390</v>
      </c>
      <c r="N83" s="4">
        <v>6324348</v>
      </c>
      <c r="O83" s="4">
        <v>5039471</v>
      </c>
      <c r="P83" s="4">
        <v>4420596</v>
      </c>
      <c r="Q83" s="4">
        <v>3496580</v>
      </c>
      <c r="R83" s="4">
        <v>3108310</v>
      </c>
      <c r="S83" s="4">
        <v>2455140</v>
      </c>
      <c r="T83" s="4">
        <v>2362510</v>
      </c>
      <c r="U83" s="4">
        <v>1772340</v>
      </c>
      <c r="V83" s="4">
        <v>1535190</v>
      </c>
      <c r="W83" s="4">
        <v>1241160</v>
      </c>
      <c r="X83" s="4">
        <v>1110920</v>
      </c>
      <c r="Y83" s="4">
        <v>1155840</v>
      </c>
      <c r="Z83" s="4">
        <v>1367090</v>
      </c>
      <c r="AA83" s="4">
        <v>1220050</v>
      </c>
      <c r="AB83" s="4">
        <v>1184870</v>
      </c>
      <c r="AC83" s="4">
        <v>1613350</v>
      </c>
    </row>
    <row r="84" spans="1:29">
      <c r="A84" s="3" t="s">
        <v>92</v>
      </c>
      <c r="B84" s="4">
        <v>305787754</v>
      </c>
      <c r="C84" s="4">
        <v>294911262</v>
      </c>
      <c r="D84" s="4">
        <v>308535084</v>
      </c>
      <c r="E84" s="4">
        <v>282553750</v>
      </c>
      <c r="F84" s="4">
        <v>250416059</v>
      </c>
      <c r="G84" s="4">
        <v>253327511</v>
      </c>
      <c r="H84" s="4">
        <v>256265975</v>
      </c>
      <c r="I84" s="4">
        <v>237088190</v>
      </c>
      <c r="J84" s="4">
        <v>229856785</v>
      </c>
      <c r="K84" s="4">
        <v>227874772</v>
      </c>
      <c r="L84" s="4">
        <v>188236670</v>
      </c>
      <c r="M84" s="4">
        <v>135917580</v>
      </c>
      <c r="N84" s="4">
        <v>152910167</v>
      </c>
      <c r="O84" s="4">
        <v>139007770</v>
      </c>
      <c r="P84" s="4">
        <v>113934928</v>
      </c>
      <c r="Q84" s="4">
        <v>95619219</v>
      </c>
      <c r="R84" s="4">
        <v>86504665</v>
      </c>
      <c r="S84" s="4">
        <v>63886590</v>
      </c>
      <c r="T84" s="4">
        <v>40589720</v>
      </c>
      <c r="U84" s="4">
        <v>33269480</v>
      </c>
      <c r="V84" s="4">
        <v>29355690</v>
      </c>
      <c r="W84" s="4">
        <v>19818540</v>
      </c>
      <c r="X84" s="4">
        <v>15429490</v>
      </c>
      <c r="Y84" s="4">
        <v>14731010</v>
      </c>
      <c r="Z84" s="4">
        <v>14110060</v>
      </c>
      <c r="AA84" s="4">
        <v>11393530</v>
      </c>
      <c r="AB84" s="4">
        <v>8904990</v>
      </c>
      <c r="AC84" s="4">
        <v>7934640</v>
      </c>
    </row>
    <row r="85" spans="1:29">
      <c r="A85" s="3" t="s">
        <v>93</v>
      </c>
      <c r="B85" s="4">
        <v>246705083</v>
      </c>
      <c r="C85" s="4">
        <v>234687653</v>
      </c>
      <c r="D85" s="4">
        <v>259938924</v>
      </c>
      <c r="E85" s="4">
        <v>227751909</v>
      </c>
      <c r="F85" s="4">
        <v>190243320</v>
      </c>
      <c r="G85" s="4">
        <v>206915669</v>
      </c>
      <c r="H85" s="4">
        <v>221720577</v>
      </c>
      <c r="I85" s="4">
        <v>222000518</v>
      </c>
      <c r="J85" s="4">
        <v>219437968</v>
      </c>
      <c r="K85" s="4">
        <v>226990837</v>
      </c>
      <c r="L85" s="4">
        <v>195260269</v>
      </c>
      <c r="M85" s="4">
        <v>139540510</v>
      </c>
      <c r="N85" s="4">
        <v>154242522</v>
      </c>
      <c r="O85" s="4">
        <v>145862006</v>
      </c>
      <c r="P85" s="4">
        <v>123568759</v>
      </c>
      <c r="Q85" s="4">
        <v>104956050</v>
      </c>
      <c r="R85" s="4">
        <v>83354782</v>
      </c>
      <c r="S85" s="4">
        <v>54504380</v>
      </c>
      <c r="T85" s="4">
        <v>31823420</v>
      </c>
      <c r="U85" s="4">
        <v>22477390</v>
      </c>
      <c r="V85" s="4">
        <v>19869530</v>
      </c>
      <c r="W85" s="4">
        <v>12951590</v>
      </c>
      <c r="X85" s="4">
        <v>10721610</v>
      </c>
      <c r="Y85" s="4">
        <v>9532750</v>
      </c>
      <c r="Z85" s="4">
        <v>9098890</v>
      </c>
      <c r="AA85" s="4">
        <v>6520620</v>
      </c>
      <c r="AB85" s="4">
        <v>5072350</v>
      </c>
      <c r="AC85" s="4">
        <v>4593520</v>
      </c>
    </row>
    <row r="86" spans="1:29">
      <c r="A86" s="3" t="s">
        <v>94</v>
      </c>
      <c r="B86" s="4">
        <v>125432885</v>
      </c>
      <c r="C86" s="4">
        <v>112619752</v>
      </c>
      <c r="D86" s="4">
        <v>111321250</v>
      </c>
      <c r="E86" s="4">
        <v>91114196</v>
      </c>
      <c r="F86" s="4">
        <v>68712156</v>
      </c>
      <c r="G86" s="4">
        <v>70451712</v>
      </c>
      <c r="H86" s="4">
        <v>81712719</v>
      </c>
      <c r="I86" s="4">
        <v>87042464</v>
      </c>
      <c r="J86" s="4">
        <v>87884213</v>
      </c>
      <c r="K86" s="4">
        <v>93028274</v>
      </c>
      <c r="L86" s="4">
        <v>73069873</v>
      </c>
      <c r="M86" s="4">
        <v>54717910</v>
      </c>
      <c r="N86" s="4">
        <v>56837499</v>
      </c>
      <c r="O86" s="4">
        <v>48583395</v>
      </c>
      <c r="P86" s="4">
        <v>38251050</v>
      </c>
      <c r="Q86" s="4">
        <v>30587208</v>
      </c>
      <c r="R86" s="4">
        <v>27066342</v>
      </c>
      <c r="S86" s="4">
        <v>19815840</v>
      </c>
      <c r="T86" s="4">
        <v>12545080</v>
      </c>
      <c r="U86" s="4">
        <v>9822250</v>
      </c>
      <c r="V86" s="4">
        <v>8389870</v>
      </c>
      <c r="W86" s="4">
        <v>5434170</v>
      </c>
      <c r="X86" s="4">
        <v>3987650</v>
      </c>
      <c r="Y86" s="4">
        <v>4156890</v>
      </c>
      <c r="Z86" s="4">
        <v>4489330</v>
      </c>
      <c r="AA86" s="4">
        <v>3817300</v>
      </c>
      <c r="AB86" s="4">
        <v>2902160</v>
      </c>
      <c r="AC86" s="4">
        <v>2409560</v>
      </c>
    </row>
    <row r="87" spans="1:29">
      <c r="A87" s="3" t="s">
        <v>95</v>
      </c>
      <c r="B87" s="4">
        <v>33125317</v>
      </c>
      <c r="C87" s="4">
        <v>28319208</v>
      </c>
      <c r="D87" s="4">
        <v>26643708</v>
      </c>
      <c r="E87" s="4">
        <v>23425511</v>
      </c>
      <c r="F87" s="4">
        <v>15966179</v>
      </c>
      <c r="G87" s="4">
        <v>15574358</v>
      </c>
      <c r="H87" s="4">
        <v>17691928</v>
      </c>
      <c r="I87" s="4">
        <v>17267655</v>
      </c>
      <c r="J87" s="4">
        <v>12536041</v>
      </c>
      <c r="K87" s="4">
        <v>14226607</v>
      </c>
      <c r="L87" s="4">
        <v>11860484</v>
      </c>
      <c r="M87" s="4">
        <v>6791240</v>
      </c>
      <c r="N87" s="4">
        <v>8819737</v>
      </c>
      <c r="O87" s="4">
        <v>7118552</v>
      </c>
      <c r="P87" s="4">
        <v>5407389</v>
      </c>
      <c r="Q87" s="4">
        <v>3930884</v>
      </c>
      <c r="R87" s="4">
        <v>3274742</v>
      </c>
      <c r="S87" s="4">
        <v>2884180</v>
      </c>
      <c r="T87" s="4">
        <v>1727840</v>
      </c>
      <c r="U87" s="4">
        <v>1337710</v>
      </c>
      <c r="V87" s="4">
        <v>1174860</v>
      </c>
      <c r="W87" s="4">
        <v>972370</v>
      </c>
      <c r="X87" s="4">
        <v>819350</v>
      </c>
      <c r="Y87" s="4">
        <v>829690</v>
      </c>
      <c r="Z87" s="4">
        <v>907890</v>
      </c>
      <c r="AA87" s="4">
        <v>614960</v>
      </c>
      <c r="AB87" s="4">
        <v>520030</v>
      </c>
      <c r="AC87" s="4">
        <v>454240</v>
      </c>
    </row>
    <row r="88" spans="1:29">
      <c r="A88" s="3" t="s">
        <v>96</v>
      </c>
      <c r="B88" s="4">
        <v>81197840</v>
      </c>
      <c r="C88" s="4">
        <v>72908585</v>
      </c>
      <c r="D88" s="4">
        <v>71880877</v>
      </c>
      <c r="E88" s="4">
        <v>66103368</v>
      </c>
      <c r="F88" s="4">
        <v>53148206</v>
      </c>
      <c r="G88" s="4">
        <v>56165822</v>
      </c>
      <c r="H88" s="4">
        <v>63955547</v>
      </c>
      <c r="I88" s="4">
        <v>62846481</v>
      </c>
      <c r="J88" s="4">
        <v>58105363</v>
      </c>
      <c r="K88" s="4">
        <v>50684646</v>
      </c>
      <c r="L88" s="4">
        <v>37290161</v>
      </c>
      <c r="M88" s="4">
        <v>26330480</v>
      </c>
      <c r="N88" s="4">
        <v>27829225</v>
      </c>
      <c r="O88" s="4">
        <v>24509808</v>
      </c>
      <c r="P88" s="4">
        <v>21397889</v>
      </c>
      <c r="Q88" s="4">
        <v>19569319</v>
      </c>
      <c r="R88" s="4">
        <v>18132258</v>
      </c>
      <c r="S88" s="4">
        <v>14193800</v>
      </c>
      <c r="T88" s="4">
        <v>11026740</v>
      </c>
      <c r="U88" s="4">
        <v>8703680</v>
      </c>
      <c r="V88" s="4">
        <v>8314390</v>
      </c>
      <c r="W88" s="4">
        <v>7267530</v>
      </c>
      <c r="X88" s="4">
        <v>7195020</v>
      </c>
      <c r="Y88" s="4">
        <v>7924290</v>
      </c>
      <c r="Z88" s="4">
        <v>7129900</v>
      </c>
      <c r="AA88" s="4">
        <v>6537630</v>
      </c>
      <c r="AB88" s="4">
        <v>5759330</v>
      </c>
      <c r="AC88" s="4">
        <v>4881720</v>
      </c>
    </row>
    <row r="89" spans="1:29">
      <c r="A89" s="3" t="s">
        <v>97</v>
      </c>
      <c r="B89" s="4">
        <v>15970076</v>
      </c>
      <c r="C89" s="4">
        <v>14696829</v>
      </c>
      <c r="D89" s="4">
        <v>14244896</v>
      </c>
      <c r="E89" s="4">
        <v>11850719</v>
      </c>
      <c r="F89" s="4">
        <v>10230009</v>
      </c>
      <c r="G89" s="4">
        <v>9282867</v>
      </c>
      <c r="H89" s="4">
        <v>10705504</v>
      </c>
      <c r="I89" s="4">
        <v>8579982</v>
      </c>
      <c r="J89" s="4">
        <v>8301043</v>
      </c>
      <c r="K89" s="4">
        <v>9592747</v>
      </c>
      <c r="L89" s="4">
        <v>8203114</v>
      </c>
      <c r="M89" s="4">
        <v>5410300</v>
      </c>
      <c r="N89" s="4">
        <v>5891275</v>
      </c>
      <c r="O89" s="4">
        <v>4003954</v>
      </c>
      <c r="P89" s="4">
        <v>2441846</v>
      </c>
      <c r="Q89" s="4">
        <v>1625266</v>
      </c>
      <c r="R89" s="4">
        <v>1533194</v>
      </c>
      <c r="S89" s="4">
        <v>1023150</v>
      </c>
      <c r="T89" s="4">
        <v>642490</v>
      </c>
      <c r="U89" s="4">
        <v>491900</v>
      </c>
      <c r="V89" s="4">
        <v>426640</v>
      </c>
      <c r="W89" s="4">
        <v>407760</v>
      </c>
      <c r="X89" s="4">
        <v>228960</v>
      </c>
      <c r="Y89" s="4">
        <v>218450</v>
      </c>
      <c r="Z89" s="4">
        <v>264520</v>
      </c>
      <c r="AA89" s="4">
        <v>281210</v>
      </c>
      <c r="AB89" s="4">
        <v>501630</v>
      </c>
      <c r="AC89" s="4">
        <v>553320</v>
      </c>
    </row>
    <row r="90" spans="1:29">
      <c r="A90" s="3" t="s">
        <v>98</v>
      </c>
      <c r="B90" s="4">
        <v>131290659</v>
      </c>
      <c r="C90" s="4">
        <v>135555824</v>
      </c>
      <c r="D90" s="4">
        <v>132281253</v>
      </c>
      <c r="E90" s="4">
        <v>117513492</v>
      </c>
      <c r="F90" s="4">
        <v>97259763</v>
      </c>
      <c r="G90" s="4">
        <v>96682122</v>
      </c>
      <c r="H90" s="4">
        <v>132220744</v>
      </c>
      <c r="I90" s="4">
        <v>132341408</v>
      </c>
      <c r="J90" s="4">
        <v>116835119</v>
      </c>
      <c r="K90" s="4">
        <v>110173508</v>
      </c>
      <c r="L90" s="4">
        <v>84930688</v>
      </c>
      <c r="M90" s="4">
        <v>59562660</v>
      </c>
      <c r="N90" s="4">
        <v>65212727</v>
      </c>
      <c r="O90" s="4">
        <v>47364338</v>
      </c>
      <c r="P90" s="4">
        <v>36615478</v>
      </c>
      <c r="Q90" s="4">
        <v>30612978</v>
      </c>
      <c r="R90" s="4">
        <v>24813703</v>
      </c>
      <c r="S90" s="4">
        <v>18079770</v>
      </c>
      <c r="T90" s="4">
        <v>12826650</v>
      </c>
      <c r="U90" s="4">
        <v>10833040</v>
      </c>
      <c r="V90" s="4">
        <v>9460920</v>
      </c>
      <c r="W90" s="4">
        <v>6690530</v>
      </c>
      <c r="X90" s="4">
        <v>6270040</v>
      </c>
      <c r="Y90" s="4">
        <v>6678300</v>
      </c>
      <c r="Z90" s="4">
        <v>6982780</v>
      </c>
      <c r="AA90" s="4">
        <v>5783350</v>
      </c>
      <c r="AB90" s="4">
        <v>3754140</v>
      </c>
      <c r="AC90" s="4">
        <v>3079490</v>
      </c>
    </row>
    <row r="91" spans="1:29">
      <c r="A91" s="3" t="s">
        <v>99</v>
      </c>
      <c r="B91" s="4">
        <v>37970310</v>
      </c>
      <c r="C91" s="4">
        <v>28285678</v>
      </c>
      <c r="D91" s="4">
        <v>29038047</v>
      </c>
      <c r="E91" s="4">
        <v>30599127</v>
      </c>
      <c r="F91" s="4">
        <v>28407590</v>
      </c>
      <c r="G91" s="4">
        <v>30719198</v>
      </c>
      <c r="H91" s="4">
        <v>25589178</v>
      </c>
      <c r="I91" s="4">
        <v>23969766</v>
      </c>
      <c r="J91" s="4">
        <v>22062360</v>
      </c>
      <c r="K91" s="4">
        <v>13382668</v>
      </c>
      <c r="L91" s="4">
        <v>7302142</v>
      </c>
      <c r="M91" s="4">
        <v>6131040</v>
      </c>
      <c r="N91" s="4">
        <v>6760440</v>
      </c>
      <c r="O91" s="4">
        <v>4410211</v>
      </c>
      <c r="P91" s="4">
        <v>3160164</v>
      </c>
      <c r="Q91" s="4">
        <v>2637386</v>
      </c>
      <c r="R91" s="4">
        <v>2444913</v>
      </c>
      <c r="S91" s="4">
        <v>1732880</v>
      </c>
      <c r="T91" s="4">
        <v>1084540</v>
      </c>
      <c r="U91" s="4">
        <v>1076850</v>
      </c>
      <c r="V91" s="4">
        <v>787120</v>
      </c>
      <c r="W91" s="4">
        <v>621550</v>
      </c>
      <c r="X91" s="4">
        <v>546740</v>
      </c>
      <c r="Y91" s="4">
        <v>610360</v>
      </c>
      <c r="Z91" s="4">
        <v>729070</v>
      </c>
      <c r="AA91" s="4">
        <v>871600</v>
      </c>
      <c r="AB91" s="4">
        <v>611700</v>
      </c>
      <c r="AC91" s="4">
        <v>558780</v>
      </c>
    </row>
    <row r="92" spans="1:29">
      <c r="A92" s="3" t="s">
        <v>100</v>
      </c>
      <c r="B92" s="4">
        <v>23183065</v>
      </c>
      <c r="C92" s="4">
        <v>21165253</v>
      </c>
      <c r="D92" s="4">
        <v>18710046</v>
      </c>
      <c r="E92" s="4">
        <v>15850963</v>
      </c>
      <c r="F92" s="4">
        <v>13349431</v>
      </c>
      <c r="G92" s="4">
        <v>16340764</v>
      </c>
      <c r="H92" s="4">
        <v>16397197</v>
      </c>
      <c r="I92" s="4">
        <v>13543868</v>
      </c>
      <c r="J92" s="4">
        <v>12565253</v>
      </c>
      <c r="K92" s="4">
        <v>14052334</v>
      </c>
      <c r="L92" s="4">
        <v>11490315</v>
      </c>
      <c r="M92" s="4">
        <v>7272220</v>
      </c>
      <c r="N92" s="4">
        <v>8996761</v>
      </c>
      <c r="O92" s="4">
        <v>6696015</v>
      </c>
      <c r="P92" s="4">
        <v>5501567</v>
      </c>
      <c r="Q92" s="4">
        <v>4626068</v>
      </c>
      <c r="R92" s="4">
        <v>3383615</v>
      </c>
      <c r="S92" s="4">
        <v>2453930</v>
      </c>
      <c r="T92" s="4">
        <v>1854880</v>
      </c>
      <c r="U92" s="4">
        <v>1780410</v>
      </c>
      <c r="V92" s="4">
        <v>1287310</v>
      </c>
      <c r="W92" s="4">
        <v>1165330</v>
      </c>
      <c r="X92" s="4">
        <v>1124560</v>
      </c>
      <c r="Y92" s="4">
        <v>1283960</v>
      </c>
      <c r="Z92" s="4">
        <v>1336150</v>
      </c>
      <c r="AA92" s="4">
        <v>1424530</v>
      </c>
      <c r="AB92" s="4">
        <v>1030260</v>
      </c>
      <c r="AC92" s="4">
        <v>1000890</v>
      </c>
    </row>
    <row r="93" spans="1:29">
      <c r="A93" s="3" t="s">
        <v>101</v>
      </c>
      <c r="B93" s="4">
        <v>22860229</v>
      </c>
      <c r="C93" s="4">
        <v>18309097</v>
      </c>
      <c r="D93" s="4">
        <v>15931584</v>
      </c>
      <c r="E93" s="4">
        <v>12862461</v>
      </c>
      <c r="F93" s="4">
        <v>8550934</v>
      </c>
      <c r="G93" s="4">
        <v>10164709</v>
      </c>
      <c r="H93" s="4">
        <v>10888601</v>
      </c>
      <c r="I93" s="4">
        <v>10354112</v>
      </c>
      <c r="J93" s="4">
        <v>9346532</v>
      </c>
      <c r="K93" s="4">
        <v>9039967</v>
      </c>
      <c r="L93" s="4">
        <v>6700401</v>
      </c>
      <c r="M93" s="4">
        <v>4657430</v>
      </c>
      <c r="N93" s="4">
        <v>4134310</v>
      </c>
      <c r="O93" s="4">
        <v>3170456</v>
      </c>
      <c r="P93" s="4">
        <v>2260434</v>
      </c>
      <c r="Q93" s="4">
        <v>2253053</v>
      </c>
      <c r="R93" s="4">
        <v>2337082</v>
      </c>
      <c r="S93" s="4">
        <v>1586510</v>
      </c>
      <c r="T93" s="4">
        <v>1080550</v>
      </c>
      <c r="U93" s="4">
        <v>1004980</v>
      </c>
      <c r="V93" s="4">
        <v>859510</v>
      </c>
      <c r="W93" s="4">
        <v>673590</v>
      </c>
      <c r="X93" s="4">
        <v>499110</v>
      </c>
      <c r="Y93" s="4">
        <v>446450</v>
      </c>
      <c r="Z93" s="4">
        <v>512730</v>
      </c>
      <c r="AA93" s="4">
        <v>568730</v>
      </c>
      <c r="AB93" s="4">
        <v>607730</v>
      </c>
      <c r="AC93" s="4">
        <v>595160</v>
      </c>
    </row>
    <row r="94" spans="1:29">
      <c r="A94" s="3" t="s">
        <v>102</v>
      </c>
      <c r="B94" s="4">
        <v>395767283</v>
      </c>
      <c r="C94" s="4">
        <v>407172528</v>
      </c>
      <c r="D94" s="4">
        <v>437963782</v>
      </c>
      <c r="E94" s="4">
        <v>383810006</v>
      </c>
      <c r="F94" s="4">
        <v>356696021</v>
      </c>
      <c r="G94" s="4">
        <v>379323598</v>
      </c>
      <c r="H94" s="4">
        <v>430497463</v>
      </c>
      <c r="I94" s="4">
        <v>455217592</v>
      </c>
      <c r="J94" s="4">
        <v>409969693</v>
      </c>
      <c r="K94" s="4">
        <v>381540762</v>
      </c>
      <c r="L94" s="4">
        <v>331704964</v>
      </c>
      <c r="M94" s="4">
        <v>252139160</v>
      </c>
      <c r="N94" s="4">
        <v>279304330</v>
      </c>
      <c r="O94" s="4">
        <v>264869866</v>
      </c>
      <c r="P94" s="4">
        <v>225252667</v>
      </c>
      <c r="Q94" s="4">
        <v>189806137</v>
      </c>
      <c r="R94" s="4">
        <v>165559578</v>
      </c>
      <c r="S94" s="4">
        <v>130676540</v>
      </c>
      <c r="T94" s="4">
        <v>102633570</v>
      </c>
      <c r="U94" s="4">
        <v>81068600</v>
      </c>
      <c r="V94" s="4">
        <v>78181180</v>
      </c>
      <c r="W94" s="4">
        <v>62655620</v>
      </c>
      <c r="X94" s="4">
        <v>54180380</v>
      </c>
      <c r="Y94" s="4">
        <v>55507820</v>
      </c>
      <c r="Z94" s="4">
        <v>50569070</v>
      </c>
      <c r="AA94" s="4">
        <v>47350400</v>
      </c>
      <c r="AB94" s="4">
        <v>46453650</v>
      </c>
      <c r="AC94" s="4">
        <v>40956540</v>
      </c>
    </row>
    <row r="95" spans="1:29">
      <c r="A95" s="3" t="s">
        <v>103</v>
      </c>
      <c r="B95" s="4">
        <v>31238997</v>
      </c>
      <c r="C95" s="4">
        <v>30475136</v>
      </c>
      <c r="D95" s="4">
        <v>29512361</v>
      </c>
      <c r="E95" s="4">
        <v>29787470</v>
      </c>
      <c r="F95" s="4">
        <v>24701018</v>
      </c>
      <c r="G95" s="4">
        <v>23156571</v>
      </c>
      <c r="H95" s="4">
        <v>16221426</v>
      </c>
      <c r="I95" s="4">
        <v>14134242</v>
      </c>
      <c r="J95" s="4">
        <v>14016708</v>
      </c>
      <c r="K95" s="4">
        <v>10898208</v>
      </c>
      <c r="L95" s="4">
        <v>8135833</v>
      </c>
      <c r="M95" s="4">
        <v>5879360</v>
      </c>
      <c r="N95" s="4">
        <v>5888724</v>
      </c>
      <c r="O95" s="4">
        <v>4149840</v>
      </c>
      <c r="P95" s="4">
        <v>3074590</v>
      </c>
      <c r="Q95" s="4">
        <v>2304869</v>
      </c>
      <c r="R95" s="4">
        <v>1891635</v>
      </c>
      <c r="S95" s="4">
        <v>1216830</v>
      </c>
      <c r="T95" s="4">
        <v>923030</v>
      </c>
      <c r="U95" s="4">
        <v>561630</v>
      </c>
      <c r="V95" s="4">
        <v>544880</v>
      </c>
      <c r="W95" s="4">
        <v>506190</v>
      </c>
      <c r="X95" s="4">
        <v>604950</v>
      </c>
      <c r="Y95" s="4">
        <v>587070</v>
      </c>
      <c r="Z95" s="4">
        <v>757040</v>
      </c>
      <c r="AA95" s="4">
        <v>1388730</v>
      </c>
      <c r="AB95" s="4">
        <v>1746620</v>
      </c>
      <c r="AC95" s="4">
        <v>1164880</v>
      </c>
    </row>
    <row r="96" spans="1:29">
      <c r="A96" s="3" t="s">
        <v>104</v>
      </c>
      <c r="B96" s="4">
        <v>9562827</v>
      </c>
      <c r="C96" s="4">
        <v>8165716</v>
      </c>
      <c r="D96" s="4">
        <v>8245043</v>
      </c>
      <c r="E96" s="4">
        <v>6008149</v>
      </c>
      <c r="F96" s="4">
        <v>9222631</v>
      </c>
      <c r="G96" s="4">
        <v>10223929</v>
      </c>
      <c r="H96" s="4">
        <v>11445918</v>
      </c>
      <c r="I96" s="4">
        <v>11278948</v>
      </c>
      <c r="J96" s="4">
        <v>11185996</v>
      </c>
      <c r="K96" s="4">
        <v>10214420</v>
      </c>
      <c r="L96" s="4">
        <v>6328247</v>
      </c>
      <c r="M96" s="4">
        <v>3573000</v>
      </c>
      <c r="N96" s="4">
        <v>2941319</v>
      </c>
      <c r="O96" s="4">
        <v>2149953</v>
      </c>
      <c r="P96" s="4">
        <v>1470587</v>
      </c>
      <c r="Q96" s="4">
        <v>1519794</v>
      </c>
      <c r="R96" s="4">
        <v>2309147</v>
      </c>
      <c r="S96" s="4">
        <v>1408710</v>
      </c>
      <c r="T96" s="4">
        <v>1047490</v>
      </c>
      <c r="U96" s="4">
        <v>949080</v>
      </c>
      <c r="V96" s="4">
        <v>484970</v>
      </c>
      <c r="W96" s="4">
        <v>469790</v>
      </c>
      <c r="X96" s="4">
        <v>978310</v>
      </c>
      <c r="Y96" s="4">
        <v>1127830</v>
      </c>
      <c r="Z96" s="4">
        <v>1604370</v>
      </c>
      <c r="AA96" s="4">
        <v>1432490</v>
      </c>
      <c r="AB96" s="4">
        <v>1807480</v>
      </c>
      <c r="AC96" s="4">
        <v>1598050</v>
      </c>
    </row>
    <row r="97" spans="1:29">
      <c r="A97" s="3" t="s">
        <v>105</v>
      </c>
      <c r="B97" s="4">
        <v>33655275</v>
      </c>
      <c r="C97" s="4">
        <v>30146296</v>
      </c>
      <c r="D97" s="4">
        <v>27662440</v>
      </c>
      <c r="E97" s="4">
        <v>24005849</v>
      </c>
      <c r="F97" s="4">
        <v>22099258</v>
      </c>
      <c r="G97" s="4">
        <v>19280013</v>
      </c>
      <c r="H97" s="4">
        <v>32030779</v>
      </c>
      <c r="I97" s="4">
        <v>21896265</v>
      </c>
      <c r="J97" s="4">
        <v>14636001</v>
      </c>
      <c r="K97" s="4">
        <v>9375986</v>
      </c>
      <c r="L97" s="4">
        <v>4938137</v>
      </c>
      <c r="M97" s="4">
        <v>3432450</v>
      </c>
      <c r="N97" s="4">
        <v>3799345</v>
      </c>
      <c r="O97" s="4">
        <v>2930737</v>
      </c>
      <c r="P97" s="4">
        <v>2118656</v>
      </c>
      <c r="Q97" s="4">
        <v>1772265</v>
      </c>
      <c r="R97" s="4">
        <v>1766400</v>
      </c>
      <c r="S97" s="4">
        <v>1009770</v>
      </c>
      <c r="T97" s="4">
        <v>702060</v>
      </c>
      <c r="U97" s="4">
        <v>731360</v>
      </c>
      <c r="V97" s="4">
        <v>790240</v>
      </c>
      <c r="W97" s="4">
        <v>718410</v>
      </c>
      <c r="X97" s="4">
        <v>519850</v>
      </c>
      <c r="Y97" s="4">
        <v>907480</v>
      </c>
      <c r="Z97" s="4" t="s">
        <v>106</v>
      </c>
      <c r="AA97" s="4" t="s">
        <v>106</v>
      </c>
      <c r="AB97" s="4" t="s">
        <v>106</v>
      </c>
      <c r="AC97" s="4" t="s">
        <v>106</v>
      </c>
    </row>
    <row r="98" spans="1:29">
      <c r="A98" s="3" t="s">
        <v>107</v>
      </c>
      <c r="B98" s="4">
        <v>49661231</v>
      </c>
      <c r="C98" s="4">
        <v>41855416</v>
      </c>
      <c r="D98" s="4">
        <v>39553447</v>
      </c>
      <c r="E98" s="4">
        <v>30552628</v>
      </c>
      <c r="F98" s="4">
        <v>21358634</v>
      </c>
      <c r="G98" s="4">
        <v>18095662</v>
      </c>
      <c r="H98" s="4">
        <v>25363837</v>
      </c>
      <c r="I98" s="4">
        <v>22625602</v>
      </c>
      <c r="J98" s="4">
        <v>20674532</v>
      </c>
      <c r="K98" s="4">
        <v>18696884</v>
      </c>
      <c r="L98" s="4">
        <v>13853239</v>
      </c>
      <c r="M98" s="4">
        <v>9999200</v>
      </c>
      <c r="N98" s="4">
        <v>8981163</v>
      </c>
      <c r="O98" s="4">
        <v>5772165</v>
      </c>
      <c r="P98" s="4">
        <v>4396701</v>
      </c>
      <c r="Q98" s="4">
        <v>3200359</v>
      </c>
      <c r="R98" s="4">
        <v>2887284</v>
      </c>
      <c r="S98" s="4">
        <v>2425580</v>
      </c>
      <c r="T98" s="4">
        <v>1756900</v>
      </c>
      <c r="U98" s="4">
        <v>1516440</v>
      </c>
      <c r="V98" s="4">
        <v>1150830</v>
      </c>
      <c r="W98" s="4">
        <v>1329960</v>
      </c>
      <c r="X98" s="4">
        <v>921620</v>
      </c>
      <c r="Y98" s="4">
        <v>547720</v>
      </c>
      <c r="Z98" s="4">
        <v>1974920</v>
      </c>
      <c r="AA98" s="4">
        <v>1210450</v>
      </c>
      <c r="AB98" s="4">
        <v>1294200</v>
      </c>
      <c r="AC98" s="4">
        <v>1074480</v>
      </c>
    </row>
    <row r="99" spans="1:29">
      <c r="A99" s="3" t="s">
        <v>108</v>
      </c>
      <c r="B99" s="4">
        <v>1683950</v>
      </c>
      <c r="C99" s="4">
        <v>1827886</v>
      </c>
      <c r="D99" s="4">
        <v>2479467</v>
      </c>
      <c r="E99" s="4">
        <v>2368602</v>
      </c>
      <c r="F99" s="4">
        <v>956825</v>
      </c>
      <c r="G99" s="4">
        <v>2272794</v>
      </c>
      <c r="H99" s="4">
        <v>1374069</v>
      </c>
      <c r="I99" s="4">
        <v>1404126</v>
      </c>
      <c r="J99" s="4">
        <v>1679329</v>
      </c>
      <c r="K99" s="4">
        <v>1902492</v>
      </c>
      <c r="L99" s="4">
        <v>1226621</v>
      </c>
      <c r="M99" s="4">
        <v>947600</v>
      </c>
      <c r="N99" s="4">
        <v>1465432</v>
      </c>
      <c r="O99" s="4">
        <v>804834</v>
      </c>
      <c r="P99" s="4">
        <v>579278</v>
      </c>
      <c r="Q99" s="4">
        <v>544635</v>
      </c>
      <c r="R99" s="4">
        <v>647122</v>
      </c>
      <c r="S99" s="4">
        <v>396350</v>
      </c>
      <c r="T99" s="4">
        <v>249640</v>
      </c>
      <c r="U99" s="4">
        <v>224680</v>
      </c>
      <c r="V99" s="4">
        <v>239420</v>
      </c>
      <c r="W99" s="4">
        <v>189830</v>
      </c>
      <c r="X99" s="4">
        <v>239740</v>
      </c>
      <c r="Y99" s="4">
        <v>185030</v>
      </c>
      <c r="Z99" s="4">
        <v>130500</v>
      </c>
      <c r="AA99" s="4">
        <v>221580</v>
      </c>
      <c r="AB99" s="4">
        <v>164640</v>
      </c>
      <c r="AC99" s="4">
        <v>143050</v>
      </c>
    </row>
    <row r="100" spans="1:29">
      <c r="A100" s="3" t="s">
        <v>109</v>
      </c>
      <c r="B100" s="4">
        <v>16991543</v>
      </c>
      <c r="C100" s="4">
        <v>18668283</v>
      </c>
      <c r="D100" s="4">
        <v>17047467</v>
      </c>
      <c r="E100" s="4">
        <v>11984599</v>
      </c>
      <c r="F100" s="4">
        <v>8412046</v>
      </c>
      <c r="G100" s="4">
        <v>7875646</v>
      </c>
      <c r="H100" s="4">
        <v>10819957</v>
      </c>
      <c r="I100" s="4">
        <v>9632181</v>
      </c>
      <c r="J100" s="4">
        <v>10996361</v>
      </c>
      <c r="K100" s="4">
        <v>6556319</v>
      </c>
      <c r="L100" s="4">
        <v>5824353</v>
      </c>
      <c r="M100" s="4">
        <v>3534340</v>
      </c>
      <c r="N100" s="4">
        <v>4612503</v>
      </c>
      <c r="O100" s="4">
        <v>4025288</v>
      </c>
      <c r="P100" s="4">
        <v>2833344</v>
      </c>
      <c r="Q100" s="4">
        <v>2101716</v>
      </c>
      <c r="R100" s="4">
        <v>1502558</v>
      </c>
      <c r="S100" s="4">
        <v>992540</v>
      </c>
      <c r="T100" s="4">
        <v>797050</v>
      </c>
      <c r="U100" s="4">
        <v>744720</v>
      </c>
      <c r="V100" s="4">
        <v>637670</v>
      </c>
      <c r="W100" s="4">
        <v>625560</v>
      </c>
      <c r="X100" s="4">
        <v>521660</v>
      </c>
      <c r="Y100" s="4">
        <v>543820</v>
      </c>
      <c r="Z100" s="4">
        <v>805960</v>
      </c>
      <c r="AA100" s="4">
        <v>890450</v>
      </c>
      <c r="AB100" s="4">
        <v>666550</v>
      </c>
      <c r="AC100" s="4">
        <v>375120</v>
      </c>
    </row>
    <row r="101" spans="1:29">
      <c r="A101" s="3" t="s">
        <v>110</v>
      </c>
      <c r="B101" s="4">
        <v>122439</v>
      </c>
      <c r="C101" s="4">
        <v>162034</v>
      </c>
      <c r="D101" s="4">
        <v>294755</v>
      </c>
      <c r="E101" s="4">
        <v>430164</v>
      </c>
      <c r="F101" s="4">
        <v>310197</v>
      </c>
      <c r="G101" s="4">
        <v>326930</v>
      </c>
      <c r="H101" s="4">
        <v>154080</v>
      </c>
      <c r="I101" s="4">
        <v>50359</v>
      </c>
      <c r="J101" s="4">
        <v>68960</v>
      </c>
      <c r="K101" s="4">
        <v>175519</v>
      </c>
      <c r="L101" s="4">
        <v>65038</v>
      </c>
      <c r="M101" s="4">
        <v>26630</v>
      </c>
      <c r="N101" s="4">
        <v>58257</v>
      </c>
      <c r="O101" s="4">
        <v>67100</v>
      </c>
      <c r="P101" s="4">
        <v>106159</v>
      </c>
      <c r="Q101" s="4">
        <v>40085</v>
      </c>
      <c r="R101" s="4">
        <v>69668</v>
      </c>
      <c r="S101" s="4">
        <v>38600</v>
      </c>
      <c r="T101" s="4">
        <v>49250</v>
      </c>
      <c r="U101" s="4">
        <v>10540</v>
      </c>
      <c r="V101" s="4">
        <v>16970</v>
      </c>
      <c r="W101" s="4">
        <v>80180</v>
      </c>
      <c r="X101" s="4">
        <v>72010</v>
      </c>
      <c r="Y101" s="4">
        <v>138160</v>
      </c>
      <c r="Z101" s="4">
        <v>155890</v>
      </c>
      <c r="AA101" s="4">
        <v>208540</v>
      </c>
      <c r="AB101" s="4">
        <v>602490</v>
      </c>
      <c r="AC101" s="4">
        <v>84790</v>
      </c>
    </row>
    <row r="102" spans="1:29">
      <c r="A102" s="3" t="s">
        <v>111</v>
      </c>
      <c r="B102" s="4">
        <v>26706239</v>
      </c>
      <c r="C102" s="4">
        <v>23811488</v>
      </c>
      <c r="D102" s="4">
        <v>21709649</v>
      </c>
      <c r="E102" s="4">
        <v>15658992</v>
      </c>
      <c r="F102" s="4">
        <v>14109662</v>
      </c>
      <c r="G102" s="4">
        <v>15709745</v>
      </c>
      <c r="H102" s="4">
        <v>13434686</v>
      </c>
      <c r="I102" s="4">
        <v>9902404</v>
      </c>
      <c r="J102" s="4">
        <v>6146768</v>
      </c>
      <c r="K102" s="4">
        <v>7612245</v>
      </c>
      <c r="L102" s="4">
        <v>5893466</v>
      </c>
      <c r="M102" s="4">
        <v>4417240</v>
      </c>
      <c r="N102" s="4">
        <v>2948009</v>
      </c>
      <c r="O102" s="4">
        <v>2212090</v>
      </c>
      <c r="P102" s="4">
        <v>1730683</v>
      </c>
      <c r="Q102" s="4">
        <v>1499981</v>
      </c>
      <c r="R102" s="4">
        <v>1245806</v>
      </c>
      <c r="S102" s="4">
        <v>1048480</v>
      </c>
      <c r="T102" s="4">
        <v>848000</v>
      </c>
      <c r="U102" s="4">
        <v>953810</v>
      </c>
      <c r="V102" s="4">
        <v>830030</v>
      </c>
      <c r="W102" s="4">
        <v>854920</v>
      </c>
      <c r="X102" s="4">
        <v>874800</v>
      </c>
      <c r="Y102" s="4">
        <v>502950</v>
      </c>
      <c r="Z102" s="4">
        <v>659470</v>
      </c>
      <c r="AA102" s="4">
        <v>414430</v>
      </c>
      <c r="AB102" s="4">
        <v>462260</v>
      </c>
      <c r="AC102" s="4">
        <v>579060</v>
      </c>
    </row>
    <row r="103" spans="1:29">
      <c r="A103" s="3" t="s">
        <v>112</v>
      </c>
      <c r="B103" s="4">
        <v>4292046</v>
      </c>
      <c r="C103" s="4">
        <v>3613092</v>
      </c>
      <c r="D103" s="4">
        <v>3802225</v>
      </c>
      <c r="E103" s="4">
        <v>3116545</v>
      </c>
      <c r="F103" s="4">
        <v>2770418</v>
      </c>
      <c r="G103" s="4">
        <v>2140205</v>
      </c>
      <c r="H103" s="4">
        <v>3311133</v>
      </c>
      <c r="I103" s="4">
        <v>5558785</v>
      </c>
      <c r="J103" s="4">
        <v>5327207</v>
      </c>
      <c r="K103" s="4">
        <v>6569800</v>
      </c>
      <c r="L103" s="4">
        <v>5765168</v>
      </c>
      <c r="M103" s="4">
        <v>3130040</v>
      </c>
      <c r="N103" s="4">
        <v>4494079</v>
      </c>
      <c r="O103" s="4">
        <v>3865013</v>
      </c>
      <c r="P103" s="4">
        <v>2315331</v>
      </c>
      <c r="Q103" s="4">
        <v>1539279</v>
      </c>
      <c r="R103" s="4">
        <v>766768</v>
      </c>
      <c r="S103" s="4">
        <v>449940</v>
      </c>
      <c r="T103" s="4">
        <v>328490</v>
      </c>
      <c r="U103" s="4">
        <v>302560</v>
      </c>
      <c r="V103" s="4">
        <v>154580</v>
      </c>
      <c r="W103" s="4">
        <v>89240</v>
      </c>
      <c r="X103" s="4">
        <v>103130</v>
      </c>
      <c r="Y103" s="4">
        <v>119040</v>
      </c>
      <c r="Z103" s="4">
        <v>200310</v>
      </c>
      <c r="AA103" s="4">
        <v>239250</v>
      </c>
      <c r="AB103" s="4">
        <v>155990</v>
      </c>
      <c r="AC103" s="4">
        <v>179970</v>
      </c>
    </row>
    <row r="104" spans="1:29">
      <c r="A104" s="3" t="s">
        <v>113</v>
      </c>
      <c r="B104" s="4">
        <v>154871</v>
      </c>
      <c r="C104" s="4">
        <v>251283</v>
      </c>
      <c r="D104" s="4">
        <v>257069</v>
      </c>
      <c r="E104" s="4">
        <v>231576</v>
      </c>
      <c r="F104" s="4">
        <v>159143</v>
      </c>
      <c r="G104" s="4">
        <v>292505</v>
      </c>
      <c r="H104" s="4">
        <v>589989</v>
      </c>
      <c r="I104" s="4">
        <v>555479</v>
      </c>
      <c r="J104" s="4">
        <v>428705</v>
      </c>
      <c r="K104" s="4">
        <v>261994</v>
      </c>
      <c r="L104" s="4">
        <v>322764</v>
      </c>
      <c r="M104" s="4">
        <v>334910</v>
      </c>
      <c r="N104" s="4">
        <v>269723</v>
      </c>
      <c r="O104" s="4">
        <v>226160</v>
      </c>
      <c r="P104" s="4">
        <v>117524</v>
      </c>
      <c r="Q104" s="4">
        <v>90109</v>
      </c>
      <c r="R104" s="4">
        <v>120753</v>
      </c>
      <c r="S104" s="4">
        <v>65250</v>
      </c>
      <c r="T104" s="4">
        <v>45650</v>
      </c>
      <c r="U104" s="4">
        <v>55770</v>
      </c>
      <c r="V104" s="4">
        <v>47730</v>
      </c>
      <c r="W104" s="4">
        <v>20990</v>
      </c>
      <c r="X104" s="4">
        <v>13690</v>
      </c>
      <c r="Y104" s="4">
        <v>12010</v>
      </c>
      <c r="Z104" s="4">
        <v>14550</v>
      </c>
      <c r="AA104" s="4">
        <v>23980</v>
      </c>
      <c r="AB104" s="4">
        <v>26260</v>
      </c>
      <c r="AC104" s="4">
        <v>24910</v>
      </c>
    </row>
    <row r="105" spans="1:29">
      <c r="A105" s="3" t="s">
        <v>114</v>
      </c>
      <c r="B105" s="4">
        <v>530964</v>
      </c>
      <c r="C105" s="4">
        <v>1330310</v>
      </c>
      <c r="D105" s="4">
        <v>1042901</v>
      </c>
      <c r="E105" s="4">
        <v>1388446</v>
      </c>
      <c r="F105" s="4">
        <v>765741</v>
      </c>
      <c r="G105" s="4">
        <v>776148</v>
      </c>
      <c r="H105" s="4">
        <v>1132360</v>
      </c>
      <c r="I105" s="4">
        <v>665528</v>
      </c>
      <c r="J105" s="4">
        <v>575588</v>
      </c>
      <c r="K105" s="4">
        <v>686316</v>
      </c>
      <c r="L105" s="4">
        <v>789987</v>
      </c>
      <c r="M105" s="4">
        <v>459550</v>
      </c>
      <c r="N105" s="4">
        <v>621036</v>
      </c>
      <c r="O105" s="4">
        <v>495841</v>
      </c>
      <c r="P105" s="4">
        <v>494504</v>
      </c>
      <c r="Q105" s="4">
        <v>279150</v>
      </c>
      <c r="R105" s="4">
        <v>261947</v>
      </c>
      <c r="S105" s="4">
        <v>141280</v>
      </c>
      <c r="T105" s="4">
        <v>114730</v>
      </c>
      <c r="U105" s="4">
        <v>180930</v>
      </c>
      <c r="V105" s="4">
        <v>115550</v>
      </c>
      <c r="W105" s="4">
        <v>70340</v>
      </c>
      <c r="X105" s="4">
        <v>28580</v>
      </c>
      <c r="Y105" s="4">
        <v>39870</v>
      </c>
      <c r="Z105" s="4">
        <v>35070</v>
      </c>
      <c r="AA105" s="4">
        <v>51140</v>
      </c>
      <c r="AB105" s="4">
        <v>63710</v>
      </c>
      <c r="AC105" s="4">
        <v>39140</v>
      </c>
    </row>
    <row r="106" spans="1:29">
      <c r="A106" s="3" t="s">
        <v>115</v>
      </c>
      <c r="B106" s="4">
        <v>5543411</v>
      </c>
      <c r="C106" s="4">
        <v>5663034</v>
      </c>
      <c r="D106" s="4">
        <v>3587449</v>
      </c>
      <c r="E106" s="4">
        <v>2935195</v>
      </c>
      <c r="F106" s="4">
        <v>2055579</v>
      </c>
      <c r="G106" s="4">
        <v>2173315</v>
      </c>
      <c r="H106" s="4">
        <v>4191552</v>
      </c>
      <c r="I106" s="4">
        <v>5293656</v>
      </c>
      <c r="J106" s="4">
        <v>5824412</v>
      </c>
      <c r="K106" s="4">
        <v>5993948</v>
      </c>
      <c r="L106" s="4">
        <v>4161458</v>
      </c>
      <c r="M106" s="4">
        <v>3013270</v>
      </c>
      <c r="N106" s="4">
        <v>2918260</v>
      </c>
      <c r="O106" s="4">
        <v>2213658</v>
      </c>
      <c r="P106" s="4">
        <v>1964040</v>
      </c>
      <c r="Q106" s="4">
        <v>2901568</v>
      </c>
      <c r="R106" s="4">
        <v>2588247</v>
      </c>
      <c r="S106" s="4">
        <v>2229310</v>
      </c>
      <c r="T106" s="4">
        <v>1383200</v>
      </c>
      <c r="U106" s="4">
        <v>1102990</v>
      </c>
      <c r="V106" s="4">
        <v>1059910</v>
      </c>
      <c r="W106" s="4">
        <v>738010</v>
      </c>
      <c r="X106" s="4">
        <v>777320</v>
      </c>
      <c r="Y106" s="4">
        <v>553880</v>
      </c>
      <c r="Z106" s="4">
        <v>466620</v>
      </c>
      <c r="AA106" s="4">
        <v>579350</v>
      </c>
      <c r="AB106" s="4">
        <v>435680</v>
      </c>
      <c r="AC106" s="4">
        <v>410840</v>
      </c>
    </row>
    <row r="107" spans="1:1">
      <c r="A107" s="3" t="s">
        <v>116</v>
      </c>
    </row>
    <row r="115" spans="18:18">
      <c r="R115" s="6" t="s">
        <v>17</v>
      </c>
    </row>
    <row r="116" spans="18:18">
      <c r="R116" s="6" t="s">
        <v>19</v>
      </c>
    </row>
  </sheetData>
  <pageMargins left="0.7" right="0.7" top="0.75" bottom="0.75" header="0.3" footer="0.3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WWO_base_provider_20220117102555-321f3fca00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面板数据（人民币）</vt:lpstr>
      <vt:lpstr>美元</vt:lpstr>
      <vt:lpstr>原始数据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</dc:creator>
  <cp:lastModifiedBy>。。。。，。。姗姗～</cp:lastModifiedBy>
  <dcterms:created xsi:type="dcterms:W3CDTF">2021-06-30T07:07:00Z</dcterms:created>
  <dcterms:modified xsi:type="dcterms:W3CDTF">2024-02-15T13:30:48Z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AD24F5651F6848FFBFC3391F4A70A036_13</vt:lpwstr>
  </property>
  <property fmtid="{D5CDD505-2E9C-101B-9397-08002B2CF9AE}" pid="3" name="KSOProductBuildVer">
    <vt:lpwstr>2052-12.1.0.16250</vt:lpwstr>
  </property>
</Properties>
</file>